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P:\DIRPJJ\IMMOBILIER\00-AFFAIRES\62-05-02 UEAJ-CALAIS -L\07-PROJET TRAVAUX\2022-PROJET-AMENAGEMENT\06-DCE-\APPEL D'OFFRE - - 2026-01-DIRPJJGN-62-05-2-CALAIS\DCE -PLANNING MANQUANT-\"/>
    </mc:Choice>
  </mc:AlternateContent>
  <xr:revisionPtr revIDLastSave="0" documentId="13_ncr:1_{28B3705E-7A95-4A45-92C7-E9977232E5A4}" xr6:coauthVersionLast="47" xr6:coauthVersionMax="47" xr10:uidLastSave="{00000000-0000-0000-0000-000000000000}"/>
  <bookViews>
    <workbookView xWindow="-28920" yWindow="-5055" windowWidth="29040" windowHeight="15720" xr2:uid="{B259634A-DB8D-44EA-A65F-E1F81AECA039}"/>
  </bookViews>
  <sheets>
    <sheet name="Feuil2" sheetId="2" r:id="rId1"/>
  </sheets>
  <definedNames>
    <definedName name="_xlnm.Print_Area" localSheetId="0">Feuil2!$A$1:$E$382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72" i="2" l="1"/>
  <c r="E379" i="2"/>
  <c r="A379" i="2"/>
  <c r="E378" i="2"/>
  <c r="A378" i="2"/>
  <c r="E377" i="2"/>
  <c r="A377" i="2"/>
  <c r="E376" i="2"/>
  <c r="A376" i="2"/>
  <c r="E375" i="2"/>
  <c r="A375" i="2"/>
  <c r="E374" i="2"/>
  <c r="A374" i="2"/>
  <c r="E373" i="2"/>
  <c r="A373" i="2"/>
  <c r="E372" i="2"/>
  <c r="E371" i="2"/>
  <c r="E380" i="2" s="1"/>
  <c r="A371" i="2"/>
  <c r="A366" i="2"/>
  <c r="A358" i="2"/>
  <c r="A340" i="2"/>
  <c r="A323" i="2"/>
  <c r="A281" i="2"/>
  <c r="A275" i="2"/>
  <c r="A266" i="2"/>
  <c r="A258" i="2"/>
  <c r="A247" i="2"/>
  <c r="A222" i="2"/>
  <c r="A201" i="2"/>
  <c r="A186" i="2"/>
  <c r="A177" i="2"/>
  <c r="A165" i="2"/>
  <c r="A153" i="2"/>
  <c r="A135" i="2"/>
  <c r="A123" i="2"/>
  <c r="A105" i="2"/>
  <c r="A76" i="2"/>
  <c r="A59" i="2"/>
  <c r="E381" i="2" l="1"/>
  <c r="E382" i="2" s="1"/>
</calcChain>
</file>

<file path=xl/sharedStrings.xml><?xml version="1.0" encoding="utf-8"?>
<sst xmlns="http://schemas.openxmlformats.org/spreadsheetml/2006/main" count="451" uniqueCount="233">
  <si>
    <r>
      <rPr>
        <b/>
        <sz val="11"/>
        <color theme="1"/>
        <rFont val="Calibri"/>
        <scheme val="minor"/>
      </rPr>
      <t xml:space="preserve">UEAJ CALAIS </t>
    </r>
    <r>
      <rPr>
        <sz val="11"/>
        <color theme="1"/>
        <rFont val="Calibri"/>
        <scheme val="minor"/>
      </rPr>
      <t xml:space="preserve">
Aménagements intérieurs
70 rue Mollien
 CALAIS</t>
    </r>
  </si>
  <si>
    <r>
      <rPr>
        <b/>
        <sz val="11"/>
        <color theme="1"/>
        <rFont val="Calibri"/>
        <scheme val="minor"/>
      </rPr>
      <t>DPGF</t>
    </r>
    <r>
      <rPr>
        <sz val="11"/>
        <color theme="1"/>
        <rFont val="Calibri"/>
        <scheme val="minor"/>
      </rPr>
      <t xml:space="preserve"> 
Décomposition du Prix Global et Forfaitaire
Notice indice C du 22-10-2025
Plan de référence Dossier PRO en date du 22-10-2025</t>
    </r>
  </si>
  <si>
    <t xml:space="preserve"> </t>
  </si>
  <si>
    <t>UEAJ CALAIS</t>
  </si>
  <si>
    <t>70 rue Mollien</t>
  </si>
  <si>
    <t xml:space="preserve"> CALAIS</t>
  </si>
  <si>
    <t xml:space="preserve"> DECOMPOSITION DU PRIX GLOBAL ET FORFAITAIRE - Phase PRO/DCE</t>
  </si>
  <si>
    <t>Plans indice I du 22/10/2025</t>
  </si>
  <si>
    <t>REGLEMENT DE CONSULTATION</t>
  </si>
  <si>
    <t>L'offre doit être obligatoirement établie ou reportée sur ce document. Tous les postes et toutes les lignes doivent être chiffrés, à défaut, l'offre pourra ne pas être prise en considération.
Conformément à l'article 29-2 du CCAG, le présent cadre de devis quantitatif n'est pas une pièce contractuelle. Les entreprises sont tenues de vérifier les quantités mentionnées sur ce document avant de remettre leur offre.
Dans le cas où les entreprises trouveraient des différences, celles-ci seront reportées en fin de document sur une annexe afin d'obtenir un DPGF correspondant au parfait achèvement des travaux et inclus dans le montant porté sur l'acte d'engagement.
Dans tous les cas, les marchés seront passés à prix forfaitaire. Toutes réclamations ultérieures concernant les quantités ne seront pas acceptées.</t>
  </si>
  <si>
    <t>Note concernant les marques proposées dans le CCTP et le DPGF
Nous rappelons aux entreprises que les marques indiquées dans les pièces écrites du présent appel d'offres sont données dans le but de situer le niveau des prestations afin de:	
- De servir de référence de qualité
- De définir les caractéristiques techniques et esthétiques des résultats recherchés par la maîtrise d’œuvre. Il est donc laissé toute latitude aux entreprises pour proposer des produits de marque différente présentant des caractéristiques équivalentes.
Toutefois, il est demandé aux entreprises de préciser sur ce document les marques et les références des produits proposés. A défaut, il sera considéré que les produits proposés sont ceux indiqués sur les pièces écrites.
Avertissement :
Avant de remettre leur offre, les entreprises sont tenues de se rendre sur les lieux pour évaluer au plus juste la nature des travaux à réaliser.</t>
  </si>
  <si>
    <t>LOT n° 1 : Dépose</t>
  </si>
  <si>
    <t>DÉPOSE</t>
  </si>
  <si>
    <t>U</t>
  </si>
  <si>
    <t>Qté</t>
  </si>
  <si>
    <t>DESIGNATION DES TRAVAUX</t>
  </si>
  <si>
    <t>Prix unitaires HT</t>
  </si>
  <si>
    <t>Montant HT</t>
  </si>
  <si>
    <t>1.1 DEPOSE DE CLOISON EXISTANTE</t>
  </si>
  <si>
    <r>
      <t xml:space="preserve">Pour chaque dépose :
</t>
    </r>
    <r>
      <rPr>
        <sz val="12"/>
        <rFont val="Chivo Light"/>
      </rPr>
      <t>- dépose propre du complexe de cloison 
- dévoiement par les lots techniques concernés des éventuels réseaux et fourreaux le cas échéant
- démontage des matériaux en protégeant les abords
- compris évacuation et frais de mise en décharge agréée
- compris manutention
- compris toutes sujétions de protection et nettoyage après évacuation</t>
    </r>
  </si>
  <si>
    <t>Dépose de cloison plâtre existante compris portes et vitrages.</t>
  </si>
  <si>
    <t>ens.</t>
  </si>
  <si>
    <t>Dépose de cloison caro plâtre existante compris portes et vitrages.</t>
  </si>
  <si>
    <t>Dépose de cloison modulaire existante compris portes et vitrages.</t>
  </si>
  <si>
    <t>1.2 DEPOSE DE REVËTEMENT DE SOL</t>
  </si>
  <si>
    <r>
      <t xml:space="preserve">Pour chaque dépose :
</t>
    </r>
    <r>
      <rPr>
        <sz val="12"/>
        <rFont val="Chivo Light"/>
      </rPr>
      <t>- arrachage des sols
- grattage selon nécessité afin de retrouver un support plan
- protection des sols conservés environnants
- évacuation des matériaux non réemployés en décharge agréée
- compris manutention
- compris évacuation et frais de mise en décharge agréée
 - compris toutes sujétions de protection et nettoyage après évacuation</t>
    </r>
  </si>
  <si>
    <t>Dépose propre de l’ensemble des revêtements de sol souple, moquette ou PVC.</t>
  </si>
  <si>
    <t>Dépose du carrelage existant.</t>
  </si>
  <si>
    <t>1.3 DEPOSE DE FAUX-PLAFOND EN DALLES</t>
  </si>
  <si>
    <r>
      <rPr>
        <b/>
        <sz val="12"/>
        <rFont val="Chivo Light"/>
      </rPr>
      <t>Pour cette dépose :</t>
    </r>
    <r>
      <rPr>
        <sz val="12"/>
        <rFont val="Chivo Light"/>
      </rPr>
      <t xml:space="preserve">
- évacuation des matériaux non réemployés en décharge agréée
- compris manutention
- compris évacuation et frais de mise en décharge agréée
 - compris toutes sujétions de protection et nettoyage après évacuation</t>
    </r>
  </si>
  <si>
    <t>Dépose et évacuation de l’ensemble des faux-plafonds en dalles, compris ossatures.</t>
  </si>
  <si>
    <t>1.4 DEPOSE DE SANITAIRES</t>
  </si>
  <si>
    <r>
      <rPr>
        <b/>
        <sz val="12"/>
        <rFont val="Chivo Light"/>
      </rPr>
      <t>Pour cette dépose :</t>
    </r>
    <r>
      <rPr>
        <sz val="12"/>
        <rFont val="Chivo Light"/>
      </rPr>
      <t xml:space="preserve">
- évacuation des supports
- évacuation des matériaux non réemployés en décharge agréée
- compris manutention
- compris évacuation et frais de mise en décharge agréée
- compris toutes sujétions de protection et nettoyage après évacuation
Les réseaux électriques et d’eau auront été préalablement neutralisés par les lots concernés.</t>
    </r>
  </si>
  <si>
    <t>Dépose et évacuation de l’ensemble des appareillages sanitaires des locaux : sanitaires, laves-mains, éviers, urinoirs, ballons d’eau chaude..</t>
  </si>
  <si>
    <t xml:space="preserve">1.5 AUTRE DEPOSE </t>
  </si>
  <si>
    <r>
      <rPr>
        <b/>
        <sz val="12"/>
        <rFont val="Chivo Light"/>
      </rPr>
      <t>Pour cette dépose :</t>
    </r>
    <r>
      <rPr>
        <sz val="12"/>
        <rFont val="Chivo Light"/>
      </rPr>
      <t xml:space="preserve">
- Précaution de dépose pour éviter toute atteinte aux structures existantes ou éléments conservés
- évacuation des supports
- évacuation des matériaux non réemployés en décharge agréée
- compris manutention
- compris évacuation et frais de mise en décharge agréée
Les réseaux électriques et d’eau auront été préalablement neutralisés par les lots concernés.</t>
    </r>
  </si>
  <si>
    <t>Dépose et évacuation de l’escalier bois existant.</t>
  </si>
  <si>
    <t>TOTAL HT LOT n° 1 : Dépose</t>
  </si>
  <si>
    <t>LOT n° 2 : Plâtrerie / Faux-plafond</t>
  </si>
  <si>
    <t>PLATRERIE</t>
  </si>
  <si>
    <t>2.1 CLOISONS PLACOPLATRE CF1H</t>
  </si>
  <si>
    <t xml:space="preserve">
</t>
  </si>
  <si>
    <t>Fourniture et pose de cloisons 98/62 mm de type PLACOPLATRE ou équivalent :
-	Epaisseur totale : 98mm
-	Hauteur : toute hauteur de dalle à dalle
-	Ossature : rails et montants galvanisés 
-	Remplissage : laine minérale épaisseur 60mm
-	Parement : 1 plaque BA18 par face
-	Mise en œuvre : bande résiliente sol et plafond compris bandes calicots et enduit 
-	Finition : parement lisse prêt à peindre
-	Incendie : cloison CF1H</t>
  </si>
  <si>
    <t>m²</t>
  </si>
  <si>
    <t>2.2 CLOISONS HYDROFUGES</t>
  </si>
  <si>
    <t>Fourniture et pose de cloisons 98/62 mm de type PLACOPLATRE ou équivalent :
-	Epaisseur totale : 98mm
-	1 face hydrofuge 
-	Hauteur : toute hauteur de dalle à dalle
-	Ossature : rails et montants galvanisés 
-	Remplissage : laine minérale épaisseur 60mm
-	Parement : 1 plaque BA18 par face
-	Mise en œuvre : bande résiliente sol et plafond compris bandes calicots et enduit 
-	Finition : parement lisse prêt à peindre
-	Incendie : cloison CF1H</t>
  </si>
  <si>
    <t>2.3 DOUBLAGE</t>
  </si>
  <si>
    <t>Fourniture et pose d’un doublage type PLACOSTIL ou similaire :
-	Hauteur : toute hauteur de dalle à dalle
-	Ossature : rails et montants galvanisés 
-	Remplissage : laine minérale épaisseur 45mm
-	Parement : 1 plaque BA18 
-	Mise en œuvre : bande résiliente sol et plafond compris bandes calicots et enduit 
-	Finition : parement lisse prêt à peindre</t>
  </si>
  <si>
    <t xml:space="preserve">2.4 CREATION OUVERTURE </t>
  </si>
  <si>
    <t>Création de deux ouvertures dans la cloison en parpaing enduit :
-	 Repérage et traçage de l’ouverture à l’aide d’un niveau laser ou à bulle.
-	Sciage précis ou démolition manuelle du mur (meuleuse, marteau-piqueur léger, massette).
-	Réalisation d’un encadrement en béton allégé ou bois (si besoin).
-	Mise en place d’un linteau simple non structurel, pour assurer la tenue des blocs au-dessus de l’ouverture.
-	Réalisation des ébrasements avec reprise d’enduit ou habillage pour finition peinture.
-	Évacuation des gravats.</t>
  </si>
  <si>
    <t>MENUISERIE INTERIEURE</t>
  </si>
  <si>
    <r>
      <t xml:space="preserve">2.5,6,7 PORTE A PEINDRE 1 </t>
    </r>
    <r>
      <rPr>
        <sz val="12"/>
        <color rgb="FF000000"/>
        <rFont val="Calibri Light"/>
        <scheme val="major"/>
      </rPr>
      <t xml:space="preserve">VANTAIL CF30min EN CLOISON PLACOPLATRE </t>
    </r>
  </si>
  <si>
    <r>
      <t>Fourniture et pose de blocs portes de largeur de passage</t>
    </r>
    <r>
      <rPr>
        <b/>
        <sz val="12"/>
        <rFont val="Calibri"/>
        <scheme val="minor"/>
      </rPr>
      <t xml:space="preserve"> 70cm</t>
    </r>
    <r>
      <rPr>
        <sz val="12"/>
        <rFont val="Calibri"/>
        <scheme val="minor"/>
      </rPr>
      <t xml:space="preserve"> et hauteur 270cm :
-	Bloc porte bois à peindre à recouvrement
-	Porte bois âme pleine à rive droite - finition à peindre
-	Compris serrures de sureté à cylindre européen, béquilles inox, rosace, paumelles aluminium, butée de porte inox, ferme-porte en applique intérieure pièce
-	CF30min
-	Compris plinthe automatique en partie basse</t>
    </r>
  </si>
  <si>
    <r>
      <t>Fourniture et pose de blocs portes de largeur de passage</t>
    </r>
    <r>
      <rPr>
        <b/>
        <sz val="12"/>
        <rFont val="Calibri"/>
        <scheme val="minor"/>
      </rPr>
      <t xml:space="preserve"> 80cm </t>
    </r>
    <r>
      <rPr>
        <sz val="12"/>
        <rFont val="Calibri"/>
        <scheme val="minor"/>
      </rPr>
      <t>et hauteur 270cm :
-	Bloc porte bois à peindre à recouvrement
-	Porte bois âme pleine à rive droite - finition à peindre
-	Compris serrures de sureté à cylindre européen, béquilles inox, rosace, paumelles aluminium, butée de porte inox, ferme-porte en applique intérieure pièce
-	CF30min
-	Compris plinthe automatique en partie basse</t>
    </r>
  </si>
  <si>
    <r>
      <t xml:space="preserve">Fourniture et pose de blocs portes de largeur de passage </t>
    </r>
    <r>
      <rPr>
        <b/>
        <sz val="12"/>
        <rFont val="Calibri"/>
        <scheme val="minor"/>
      </rPr>
      <t>90cm</t>
    </r>
    <r>
      <rPr>
        <sz val="12"/>
        <rFont val="Calibri"/>
        <scheme val="minor"/>
      </rPr>
      <t xml:space="preserve"> et hauteur 270cm :
-	Bloc porte bois à peindre à recouvrement
-	Porte bois âme pleine à rive droite - finition à peindre
-	Compris serrures de sureté à cylindre européen, béquilles inox, rosace, paumelles aluminium, butée de porte inox, ferme-porte en applique intérieure pièce
-	CF30min
-	Compris plinthe automatique en partie basse</t>
    </r>
  </si>
  <si>
    <t>2.8 PORTE A PEINDRE 2 VANTAUX TIERCE EI 30 EN CLOISON PLACOPLATRE</t>
  </si>
  <si>
    <t xml:space="preserve">Fourniture et pose de blocs portes - largeur de passage 140 cm – hauteur 250cm :
-Bloc porte bois à peindre à recouvrement
-Porte bois âme pleine à rive droite - finition à peindre
-Compris serrures de sureté à cylindre européen, poignées inox, rosace, paumelles aluminium, butée de porte inox  </t>
  </si>
  <si>
    <t xml:space="preserve">2.9 PORTE STRATIFIE 1 VANTAIL CF30min EN CLOISON PLACOPLATRE </t>
  </si>
  <si>
    <r>
      <t xml:space="preserve">Fourniture et pose de blocs portes de largeur de passage </t>
    </r>
    <r>
      <rPr>
        <b/>
        <sz val="12"/>
        <rFont val="Calibri"/>
        <scheme val="minor"/>
      </rPr>
      <t xml:space="preserve">80cm </t>
    </r>
    <r>
      <rPr>
        <sz val="12"/>
        <rFont val="Calibri"/>
        <scheme val="minor"/>
      </rPr>
      <t>et hauteur 270cm :
-	Bloc porte bois à peindre à recouvrement
-	Porte bois âme pleine à rive droite - finition stratifiée double face gamme Dainty OAK PURE de chez Unilin ou équivalent
-	Compris serrures de sureté à cylindre européen, béquilles inox, rosace, paumelles aluminium, butée de porte inox, ferme-porte en applique intérieure pièce
-	CF30min
-	Compris plinthe automatique en partie basse</t>
    </r>
  </si>
  <si>
    <t xml:space="preserve">2.10 PORTE STRATIFIE 1 VANTAIL EN CLOISON PLACOPLATRE  </t>
  </si>
  <si>
    <r>
      <t xml:space="preserve">Fourniture et pose de blocs portes de largeur de passage </t>
    </r>
    <r>
      <rPr>
        <b/>
        <sz val="12"/>
        <rFont val="Calibri"/>
        <scheme val="minor"/>
      </rPr>
      <t>90cm</t>
    </r>
    <r>
      <rPr>
        <sz val="12"/>
        <rFont val="Calibri"/>
        <scheme val="minor"/>
      </rPr>
      <t xml:space="preserve"> et hauteur 270cm :
-	Bloc porte bois à peindre à recouvrement
-	Porte bois âme pleine à rive droite - finition stratifiée double face gamme Dainty OAK PURE de chez Unilin ou équivalent
-	Compris serrures de sureté à cylindre européen, béquilles inox, rosace, paumelles aluminium, butée de porte inox
-	Compris plinthe automatique en partie basse</t>
    </r>
  </si>
  <si>
    <t>2.11 PORTE STRATIFIEE 2 VANTAUX TIERCE EN CLOISON PLACOPLATRE</t>
  </si>
  <si>
    <r>
      <t xml:space="preserve">Fourniture et pose de blocs portes - largeur de passage </t>
    </r>
    <r>
      <rPr>
        <b/>
        <sz val="12"/>
        <rFont val="Calibri"/>
        <scheme val="minor"/>
      </rPr>
      <t>140 cm</t>
    </r>
    <r>
      <rPr>
        <sz val="12"/>
        <rFont val="Calibri"/>
        <scheme val="minor"/>
      </rPr>
      <t xml:space="preserve"> – hauteur 270cm :
-	Bloc porte bois à peindre à recouvrement
-	Porte bois âme pleine à rive droite - finition stratifiée double face gamme Dainty OAK PURE de chez Unilin ou équivalent
-	Porte EI30 
-	Compris béquilles inox et plaque de propreté inox, rosace, paumelles aluminium, butée de porte inox, ferme-porte bandeau en applique de chez DORMA TS90
-	Compris plinthe automatique en partie basse</t>
    </r>
  </si>
  <si>
    <t>2.12 PLINTHE BOIS</t>
  </si>
  <si>
    <t>Fourniture et pose de plinthes bois en MDF à peindre :
-	Finition bords droits
-	Hauteur : 7 cm
-	Pose clouée et collée avec découpe des angles à coupe d’onglet parfaitement ajustée 
-	Compris adaptation de la plinthe au droit des murs courbes si nécessaire</t>
  </si>
  <si>
    <t>ml</t>
  </si>
  <si>
    <t>2.13 CHASSIS FIXE DANS CLOISON PLACOPLATRE</t>
  </si>
  <si>
    <t>Fourniture et pose d’un châssis fixe double vitrage bois
-	Finition bords droits
-	Finition à peindre
-	Vitrage feuilleté hauteur : 1m
-	Sur allège hauteur 1,10m</t>
  </si>
  <si>
    <t>2.14 ORGANIGRAMME</t>
  </si>
  <si>
    <t>Fourniture et pose d’un organigramme type serial XP 1 de chez Bricard ou équivalent sur l’ensemble des portes (3 clés passe par porte)</t>
  </si>
  <si>
    <t>PLAFOND &amp; FAUX-PLAFOND</t>
  </si>
  <si>
    <t xml:space="preserve">2.15 PLAFOND EN PLAQUE DE PLÂTRE CF1H </t>
  </si>
  <si>
    <t>Fourniture et pose d’un plafond :
-	Ossature : rails et montants galvanisés
-	Parement : plaques de plâtre 4 BA épaisseur selon nécessité, bords amincis
-	Mise en œuvre : bandes calicots et enduit 2 passes
-	Compris rives, angles, fixations, coupes, ajustages et enduit de finitions
-	Isolation par laine minérale déroulée ou laine de roche rigide selon localisation 
-	Compris toutes sujétions de remontée de plafond et détail sur zone cintrée
-	Finition : parement lisse prêt à peindre</t>
  </si>
  <si>
    <t xml:space="preserve">2.16 FAUX-PLAFOND BOX EN DALLES DEMONTABLES 120/60 + TRAITEMENT ACOUSTIQUE </t>
  </si>
  <si>
    <t>Fourniture et pose d’un faux-plafond démontable de type ROCKFON EKLA ou équivalent :
-	Ossature : ossature T finition blanc lisse
-	Remplissage : dalles démontables 1200x600, épaisseur 20mm, à bords droits
-	Compris rives, angles, fixations, coupes, ajustages et enduit de finitions
-	Isolation par laine minérale déroulée ou laine de roche rigide selon localisation 
-	Finition : teinte blanche
-	Absorption acoustique (AlphaW=1)</t>
  </si>
  <si>
    <t>2.17 FAUX-PLAFOND BOX EN DALLES DEMONTABLES 60/60 ACOUSTIQUE</t>
  </si>
  <si>
    <t>Fourniture et pose d’un faux-plafond démontable de type GYPTONE ou équivalent :
-	Ossature : ossature invisible
-	Remplissage : dalles démontables 600x600, épaisseur 20mm à bords droits
-	Compris rives, angles, fixations, coupes, ajustages et enduit de finitions
-	Isolation par laine minérale déroulée ou laine de roche rigide selon localisation 
-	Finition : teinte blanche
-	Absorption acoustique (AlphaW=1)</t>
  </si>
  <si>
    <t xml:space="preserve">2.18 PLAFOND EN EN PLAQUE DE PLÂTRE HYDRO   </t>
  </si>
  <si>
    <t>Fourniture et pose d’un plafond :
-	Ossature : rails et montants galvanisés
-	Parement : plaques de plâtre hydrofuges 4 BA épaisseur selon nécessité, bords amincis
-	Mise en œuvre : bandes calicots et enduit 2 passes
-	Compris rives, angles, fixations, coupes, ajustages et enduit de finitions
-	Isolation par laine minérale déroulée ou laine de roche rigide selon localisation 
-	Compris toutes sujétions de remontée de plafond et détail sur zone cintrée
-	Finition : parement lisse prêt à peindre</t>
  </si>
  <si>
    <t xml:space="preserve">2.19 TRAPPE DE VISITE  </t>
  </si>
  <si>
    <t>Fourniture et pose de trappe de visite métallique laquée blanche de dimensions 40x40cm compris ouverture en coordination avec le lot technique (lot plomberie).</t>
  </si>
  <si>
    <t>TOTAL HT LOT n° 2 : Plâtrerie / Faux-plafond</t>
  </si>
  <si>
    <t>LOT n° 3 : CLOISON MODULAIRE</t>
  </si>
  <si>
    <t>CLOISON MODULAIRE</t>
  </si>
  <si>
    <t xml:space="preserve">3.1 CLOISON MODULAIRE DOUBLE VITRAGE </t>
  </si>
  <si>
    <t>Fourniture et pose de cloisons modulaires vitrées bord à bord de marque HOYEZ H7 TRANSPARENCE ou équivalent :
-	Ossature aluminium à profil thermo laqué de teinte blanche dans la gamme du fabricant
-	Vitrage double toute hauteur et pose de part et d’autre du profil d’épaisseur 55/2 chaque vitrage à minima
-	Jonction bord à bord entre verres par jonc polycarbonate transparent 
-	Isolation acoustique de 44dB minimum
-	Installation de la cloison depuis la dalle béton jusqu’au faux-plafond ou la dalle brute selon localisation</t>
  </si>
  <si>
    <t xml:space="preserve">3.2 PORTE VITREE 1 VANTAIL EN CLOISON MODULAIRE  </t>
  </si>
  <si>
    <t>Fourniture et pose de blocs portes de largeur de passage 93cm et hauteur 270cm 
-	Bloc porte alu à incorporer en cloison modulaire
-	Porte alu vitrée à rive droite 
-	Compris serrures de sureté à cylindre européen, béquilles inox, rosace, paumelles aluminium, butée de porte inox
-	Compris plinthe automatique en partie basse</t>
  </si>
  <si>
    <t>TOTAL HT LOT n° 3 : CLOISON MODULAIRE</t>
  </si>
  <si>
    <t>LOT n° 4 : PEINTURE / REVETEMENTS SOLS SOUPLES / REVETEMENTS SOLS DURS</t>
  </si>
  <si>
    <t>PEINTURE</t>
  </si>
  <si>
    <t xml:space="preserve">4.1 PREPARATIONS </t>
  </si>
  <si>
    <t>Après réception des supports :
-	Brossage des surfaces.
-	Ratissage complet par un enduit pelliculaire à l’eau.</t>
  </si>
  <si>
    <t>4 .2 PLAFONDS PLACOPLATRE</t>
  </si>
  <si>
    <t>Sur plafond plaque de plâtre neuf :
-	Réception des supports
-	Révision générale
-	Ponçage et ratissage de l’ensemble en deux passes croisées au minimum
-	Impression et application d’une peinture acrylique type La Seigneurie Gamme Neosoy
-	A minima une couche d’impression et deux couches de finition Hydrovelours
-	Coloris : blanc</t>
  </si>
  <si>
    <t xml:space="preserve"> 4.3 CLOISONS PLACOPLATRE</t>
  </si>
  <si>
    <t>Sur cloison plaque de plâtre neuve :
-	Réception du support
-	Révision générale
-	Ponçage et ratissage de l’ensemble en deux passes croisées au minimum
-	Impression et application d’une peinture acrylique type La Seigneurie Gamme Neosoy
-	A minima une couche d’impression et deux couches de finition Hydrovelours
-	Coloris dans la gamme le chromatic de LA SEIGNEURIE selon projet architectural</t>
  </si>
  <si>
    <t xml:space="preserve"> 4.4 BOISERIES DIVERS </t>
  </si>
  <si>
    <t>Traitement des boiseries et bois compris :
-	Travails préparatoires de ponçage, brossage, mastiquage ou égrenage
-	Finition par joint acrylique autour des bâtis
-	Couche d’impression.
-	Application de 2 couches de laque acrylique type la Seigneurie gamme Premior Satin blanche ou coloris suivant gamme proposée</t>
  </si>
  <si>
    <t>REVETEMENTS DURS : SOLS &amp; MURS</t>
  </si>
  <si>
    <t xml:space="preserve">4.5 CARRELAGE  </t>
  </si>
  <si>
    <t>Fourniture et pose de carrelage de dimensions L60xl60cm Type Caesar Join ou équivalent
- teinte Candle Matt ou équivalent
- teinte Mango ou équivalent – Tisanerie RDC
- nettoyage du support et ragréage épaisseur 0,5mm environ 
- pose selon le calepinage prévu par le projet architectural 
- coulage de joint à choisir selon le nuancier de la gamme 
- barre de finition inox mat au changement de revêtement de sol
- compris fourniture et pose de plinthe assortie droite en périphérie de toute la pièce
- compris réservations à prévoir pour les paillassons</t>
  </si>
  <si>
    <t>4.6 FAIENCE</t>
  </si>
  <si>
    <t>Fourniture et pose de faïence provenant de chez QUARADE de dimensions L7xl30cm au droit des douches :
- teinte et modèle selon choix architectural, modèle HARMONY POITIER teinte MINT ou LATTE ou équivalent
- nettoyage du support
- préparation par mise en place d’un système de protection à l‘eau sous faïence de type FERMASEC ou équivalent compris accessoires de finition
- pose selon le calepinage prévu par le projet architectural 
- coulage de joint selon le nuancier de la gamme 
- compris baguette de finition inox mat</t>
  </si>
  <si>
    <t>4.7 MIROIRS</t>
  </si>
  <si>
    <t>Fourniture et pose de miroirs au-dessus de la faïence :
- Dimensions L60cm * H80cm
- Dimensions L120cm * H80cm
Modèle type Marco de chez Kave Home ou équivalent</t>
  </si>
  <si>
    <t>REVETEMENTS SOLS SOUPLES</t>
  </si>
  <si>
    <t>4.8 PREPARATIONS</t>
  </si>
  <si>
    <t>Au droit des zones de sols souples déposées, préparations à adapter selon nécessité comprenant les prestations suivantes : 
- réception des supports grattés et plans
- application d’un primaire d’accrochage
- mise en œuvre d’un enduit de ragréage (0,5mm environ)
- ponçage léger avant mise en œuvre du revêtement de sol souple</t>
  </si>
  <si>
    <t>4.9 SOL SOUPLE PVC</t>
  </si>
  <si>
    <t>Fourniture et pose d’un revêtement en lames PVC type On Grain Honeyed Oak de chez Interface ou équivalent :
-	Classe U4 P3
-	Collé en lames
-	Compris joint translucide de finition en bordure de cloisons
-	Référence : à définir dans la gamme
-	Pose selon prescription fabricant</t>
  </si>
  <si>
    <t>4.10 MOQUETTE</t>
  </si>
  <si>
    <t>Fourniture et pose de moquette paillasson :
-	Type In groove de chez Interface Modulyss ou équivalent
-	Coloris 181 ou équivalent
-	Y compris baguette périphérique
-	Réservation à prévoir avec le Lot Sols durs
-	Pose selon prescription fabricant</t>
  </si>
  <si>
    <t>TOTAL HT LOT n° 4 : PEINTURE / REVETEMENTS SOLS SOUPLES / REVETEMENTS SOLS DURS</t>
  </si>
  <si>
    <t>ESCALIER</t>
  </si>
  <si>
    <t>5.1 ESCALIER</t>
  </si>
  <si>
    <t>Après réception des supports :
-	Fourniture et pose d’un escalier en bois droit selon relevé précis des côtes sur chantier
-	Compris marches
-	Sans contremarches
-	Compris paliers intermédiaires en bois
-	Escalier type droit
-	Finition  : : Aspect bois naturel mat, conforme ERP et antidérapant
-	L’escalier doit être M3 conforme ERP
-	Dimensions :  
o	Hauteur à franchir : 3350mm
o	Largeur escalier : 1400mm
o	Palier haut : 1400x1400
-	Charges d’exploitation : 250kg/m2
-	Compris fourniture et pose des garde-corps et mains courantes</t>
  </si>
  <si>
    <t>TOTAL HT LOT n° 5 : SERRURERIE / ESCALIER</t>
  </si>
  <si>
    <t>LOT n° 6 : ELECTRICITE</t>
  </si>
  <si>
    <t>ALIMENTATION</t>
  </si>
  <si>
    <t xml:space="preserve">6.1 NEUTRALISATION DES RESEAUX </t>
  </si>
  <si>
    <t>Consignation des installations électriques:
- Neutralisation de l’électricité avant opérations de dépose des équipements électriques.
-La séparation, la condamnation pour sécurisation de l’installation, la vérification d’absence de tension, et la MAALT/CC (mise à la terre et en court circuit)
-Compris tous détails, accessoires et diverses sujétions pour une parfaite finition de l’ouvrage</t>
  </si>
  <si>
    <t>6.2 ALIMENTATION CHANTIER</t>
  </si>
  <si>
    <t>Installation d’un coffret de chantier durant la période des travaux y compris câblage</t>
  </si>
  <si>
    <t>6.3 TABLEAU ELECTRIQUE</t>
  </si>
  <si>
    <t>Modification du tableau général présent sur site avec extension et départs.
Mise en place des nouvelles protections associées.
Mise à jour des étiquetages.</t>
  </si>
  <si>
    <t>ECLAIRAGE</t>
  </si>
  <si>
    <t>6.4 PAVES LED</t>
  </si>
  <si>
    <t>Fourniture et pose de pavé LED 120x60 compris cadre d’habillage périphérique pour installation selon la nouvelle configuration de projet :
-	Pose en encastré dans le nouveau faux-plafond
-	Commande sur interrupteur en entrée de chaque local, encastrement dans la cloison
Vérification du quantitatif et des emplacements suivant l’étude d’éclairement à réaliser par l’entreprise.</t>
  </si>
  <si>
    <t>6.5 SPOTS DOWNLIGHT</t>
  </si>
  <si>
    <t>Fourniture et pose d’un spot LED :
-	Encastré dans une dalle de faux plafonds ou dans plafond placo
-	Coloris blanc
-	Commande par détection ou par interrupteur selon indications sur plans.</t>
  </si>
  <si>
    <t xml:space="preserve">6.6 SPOTS LED 8W </t>
  </si>
  <si>
    <t>Fourniture et pose d’un spot LED :
-	Type SWAP M
-	Puissance 8W
-	Basculant, à collerette blanche
-	Encastré dans une dalle de faux plafonds ou dans plafond placo
-	Commande par détection ou par interrupteur selon indications sur plans</t>
  </si>
  <si>
    <t xml:space="preserve">6.7 LUMINAIRE TUBULAIRE </t>
  </si>
  <si>
    <t>Fourniture et pose d’un luminaire :
-	Type tubulaire mural
-	Commande par détection ou par interrupteur selon indications sur plans</t>
  </si>
  <si>
    <t>6.8 LUMINAIRES DECORATIFS</t>
  </si>
  <si>
    <t>Fourniture et pose de luminaires type décoratif – modèle type GIGI N°1,4 et 5 de chez Warren &amp; Laetitia ou équivalentt :
-	Pose selon prescription du fournisseur
-	Commande sur interrupteur ou détection
Quantitatif et emplacements suivant plan projet.</t>
  </si>
  <si>
    <t>6.9 ECLAIRAGE DE SECURITE</t>
  </si>
  <si>
    <t>Fourniture et pose de blocs autonomes d’éclairage de sécurité 45 lumens tous LED SATI supplémentaire
Fourniture et pose d’une télécommande de mise en repos des BAES</t>
  </si>
  <si>
    <t>APPAREILLAGE</t>
  </si>
  <si>
    <t>6.10 GOULOTTE</t>
  </si>
  <si>
    <t>Fourniture et pose de goulottes horizontales double compartiment pour alimentation des postes de travail en plinthe 
Une attention particulière devra être portée à l’implantation des goulottes électriques, notamment au droit des radiateurs à eau, afin d’éviter toute obstruction à la convection thermique, tout échauffement anormal des conduits électriques, et tout risque d’interférence avec les circuits de chauffage ou autre réseau existant.</t>
  </si>
  <si>
    <t>6.11 PRISES DE COURANT DE SERVICE</t>
  </si>
  <si>
    <t>Fourniture et pose de prise de courant 10/16A 2P+T à incorporer en cloison – hauteur d’installation selon projet architectural, y compris cache.</t>
  </si>
  <si>
    <t>6.12 POSTE DE TRAVAIL</t>
  </si>
  <si>
    <t>Fourniture et pose d’un poste de travail de 4 prises de courant à incorporer en cloison – goulotte ou nourrice.
Compris câblage et appareillage</t>
  </si>
  <si>
    <t xml:space="preserve">6.13 ALIMENTATIONS APPAREILLAGES </t>
  </si>
  <si>
    <t xml:space="preserve">Fourniture et pose d’alimentation spécifiques - directe selon nécessité - pour les appareillages particuliers du projet. </t>
  </si>
  <si>
    <t>6.14 ALIMENTATIONS EN ATTENTE</t>
  </si>
  <si>
    <t xml:space="preserve">Prévoir alimentation en plafond en attente pour les luminaires décoratifs. </t>
  </si>
  <si>
    <t xml:space="preserve">6.15 CHAUFFAGE ELECTRIQUE </t>
  </si>
  <si>
    <t xml:space="preserve">Fourniture et pose de convecteur 500W </t>
  </si>
  <si>
    <t>6.16 CLIMATISATION DU LOCAL SERVEUR</t>
  </si>
  <si>
    <t>Fourniture et pose d’un split pour rafraîchir le local serveur.
Dimensionnement à la charge de l’entreprise</t>
  </si>
  <si>
    <t>COURANT FAIBLE</t>
  </si>
  <si>
    <t>6.17 BAIE DE BRASSAGE</t>
  </si>
  <si>
    <t>Fourniture et mise en place d’une baie de brassage 100x80 cm.
Bandeaux de distribution RJ positionnés en partie haute de la baie.
Baie livrée étiquetée et recettage réalisé.
Pose d’un bandeau de prises électriques dans la baie pour alimentation en courant fort du matériel actif.</t>
  </si>
  <si>
    <t>6.18 PRISES COURANT FAIBLE</t>
  </si>
  <si>
    <t>Depuis de bandeau RJ positionné dans la baie de brassage, alimentation vers les prises RJ45.
Fourniture et pose de prises RJ45 sur câblage de catégorie 6.
Dans goulotte ou dans nourrice.</t>
  </si>
  <si>
    <t>6.19 LIAISONS OPTIQUES INTER-BAIES</t>
  </si>
  <si>
    <t>Création de liaisons en fibre optique entre la baie de l’UEMO et la baie de l’UEAJ.
fourniture :
-	Une fibre optique 6 brins minimum (1 câble de 6 fibres monomodes) assurant le renvoi des réseaux administratifs et pédagogiques de l’UEMO vers les locaux de l’UEAJ ;
-	Deux panneaux de présentation optique (un dans chaque baie concernée) ;
-	Les jarretières, connecteurs et accessoires nécessaires à la continuité du signal et au repérage des brins.</t>
  </si>
  <si>
    <t>DIVERS</t>
  </si>
  <si>
    <t>6.20 CONTROLE D’ACCES &amp; VISIOPHONIE</t>
  </si>
  <si>
    <t>Fourniture, pose et raccordement d’un système de contrôle d’accès par ventouse électromagnétique et clavier de commande à code sécurisé pour le local serveur, destiné à en restreindre l’accès au personnel autorisé comprenant :
-1 ventouse électromagnétique de forte rétention (min. 300 kg de force) adaptée à la porte du local serveur (porte bois, métal ou verre selon configuration).
-1 clavier codé mural avec possibilité de modification du code par l’administrateur.
- 1 contact de porte (détection d’ouverture).
Câblage conforme aux prescriptions du fabricant et aux normes en vigueur (NF C 15-100, guide UTE C15-900).
Test complet du fonctionnement du dispositif après installation.
Lorsqu’un dispositif de contrôle d’accès est installé sur une issue de secours, il sera prévu à proximité immédiate (côté intérieur, à moins de 1 m de la porte) un déclencheur manuel de déverrouillage de couleur verte, conforme à la norme NF S 61-937.
Ce déclencheur permettra la libération immédiate et totale de la porte en cas d’action manuelle.
Le déclencheur sera repéré « SORTIE » ou « OUVERTURE PORTE », et raccordé au système de déverrouillage de la porte conformément aux prescriptions du fabricant du contrôle d’accès et aux exigences de la réglementation sécurité incendie.</t>
  </si>
  <si>
    <t>6.23 MULTIMEDIA</t>
  </si>
  <si>
    <t>Fourniture, installation et mise en service :
-	Un écran mural (ou moniteurs professionnels sur pied) de taille adaptée à la superficie et à la configuration des salles, permettant la diffusion de contenus informatiques et vidéo ;
-	Trois vidéoprojecteurs (ou rétroprojecteurs selon la configuration souhaitée) avec supports et câblages nécessaires, permettant une utilisation autonome depuis les postes informatiques ou dispositifs portables ;
-	Les interfaces de connexion (HDMI, USB-C, VGA ou autres standards en vigueur) ;
-	Les fixations murales ou au plafond, câblages, dispositifs d’alimentation nécessaires à une intégration soignée et sécurisée ;
-	La mise en service et les essais de bon fonctionnement des équipements.</t>
  </si>
  <si>
    <t>TOTAL HT  LOT n° 6 : ELECTRICITE</t>
  </si>
  <si>
    <t>LOT n° 7 : CVC &amp;PLOMBERIE SANITAIRES</t>
  </si>
  <si>
    <t>CHAUFFAGE</t>
  </si>
  <si>
    <t xml:space="preserve">7.1 RADIATEURS EXISTANTS </t>
  </si>
  <si>
    <t>• vidange partielle ou complète du réseau de chauffage (en coordination avec le lot CVC ou Gestion Technique si concerné).
• déconnexion soignée des radiateurs (y compris purge et démontage des robinets si nécessaire).
•relevé et repérage précis de chaque radiateur (localisation, type, état), en vue d’une repose à l’identique.
•stockage sur site des radiateurs, dans un local désigné par la maîtrise d’œuvre, avec protections appropriées (films, cales, housses si nécessaires).
•repose à l’identique ou ajustée après achèvement des travaux de second œuvre (plâtrerie, peinture, revêtements), avec remise en eau, purges et essais de bon fonctionnement.
•remise en état des raccordements et l’ajustement si besoin (mise à niveau, reprise des fixations murales, joints, etc.).</t>
  </si>
  <si>
    <t>VENTILATION</t>
  </si>
  <si>
    <t xml:space="preserve">7.2 RESEAUX DE VENTILATION  </t>
  </si>
  <si>
    <t xml:space="preserve">Adaptation du réseau existant par fourniture et pose d’équipements de ventilation :
	- études et plans
- réseaux de gaines
	- grilles de transfert et piquages
	- équilibrage et mesure de débits
Entrée d’air dans les châssis.
Extraction d’air vicié dans chaque local.
Interrupteur/détecteur de présence pour les locaux à forte occupation à définir avec le maître d’ouvrage. </t>
  </si>
  <si>
    <t>PLOMBERIE - SANITAIRES</t>
  </si>
  <si>
    <t xml:space="preserve">7.3 NEUTRALISATION DES RESEAUX  </t>
  </si>
  <si>
    <t>Neutralisation des réseaux avant les opérations de dépose des équipements existants.
L’entreprise devra prévoir l’adaptation, la révision et le raccordement du réseau de chauffage comprenant : 
- Neutralisation et dévoiement provisoires ou définitifs de réseaux existants chauffage, suppression des ouvrages associés de plomberie, de chauffage et de ventilation existants non réutilisés (canalisations d’alimentation et d’évacuation, canalisations de chauffage, etc ...).</t>
  </si>
  <si>
    <t>7 .4 RESEAUX</t>
  </si>
  <si>
    <t xml:space="preserve">
•	Alimentations en eau :
o	Réseaux en tube multicouche, PER et cuivre apparent.
o	Alimentation de chaque point d’eau avec vannes de coupure ½ tour  localisées.
o	Pose d’un collecteur (si besoin) pour distribution EFS/ECS par zone ou par sanitaire.
•	Production et distribution d’ECS :
o	Raccordement à ballon électrique.
o	Bouclage ECS si nécessaire (au-delà de 8 m de linéaire).
o	Isolation thermique des réseaux ECS (selon RT ou RE2020 si applicable).
•	Évacuations EU/EV :
Réseaux en PVC CR8, diamètres 40 pour les lavabos et diamètre 100 pour les WC adpatés au débit et le nombre d’équipements raccordés.
o	Pose en pente réglementaire (min. 1% pour EU).
o	Raccordement sur réseau existant ou colonne technique.
o	Installation de siphons, ventouses ou mises à l’air selon configuration.
•	Fixations et accessoires :
o	Colliers, supports, manchons de dilatation, joints souples aux traversées de cloisons.
o	Dispositifs de protection anti-syphonage si nécessaires.
</t>
  </si>
  <si>
    <t>7.5 DOUCHE</t>
  </si>
  <si>
    <t>Fourniture et pose 
- Receveur en grès émaillé 120x80 à pose surélevée de 12cm minimum
- Robinet mitigeur de douche GROHE type EURODISC COSMOPOLITAN S avec douchette
- Siphon chromé 
- Porte de douche coulissante vitre claire 120cm + retour fixe de 80cm
- Douche non accessible aux personnes à mobilité réduite
- Compris extension des réseaux d’alimentation et d’évacuation depuis les réseaux existants</t>
  </si>
  <si>
    <t>7.6 BALLON D’EAU CHAUDE 200L</t>
  </si>
  <si>
    <t>Fourniture et pose d’un ballon d’eaux chaude sanitaires 200L de type ATLANTIC ou équivalent, série compacte, pour une production d’eau chaude sanitaire :
- compris raccordement électrique ramené à proximité (lot électricité)
- raccordement au réseau d’alimentation et d’évacuation</t>
  </si>
  <si>
    <t>7.7 CUMULUS 15L</t>
  </si>
  <si>
    <t xml:space="preserve">Fourniture et pose d’un cumulus de 15L de type ATLANTIC petite capacité ou équivalent à installation sous évier pour une production d’eau chaude sanitaire :
- compris raccordement électrique ramené à proximité (lot électricité)
- raccordement au réseau d’alimentation et d’évacuation
- pose après installation des tisaneries </t>
  </si>
  <si>
    <t>7.8 POINT D’EAU</t>
  </si>
  <si>
    <t>Fourniture et pose d’attente de point d’eau :
- Alimentations EF 
- Evacuation Ø40 mini pour évier avec vanne d’arrêt ½ tour
- Robinet d’arrêt + siphon selon nécessité</t>
  </si>
  <si>
    <t xml:space="preserve"> 7.9 CUVETTE WC PMR</t>
  </si>
  <si>
    <t>Fourniture et pose d’1 WC suspendu PMR en porcelaine blanche type Connect Space de chez Ideal Standard ou similaire, compris un abattant double blanc et une barre de relevage.
Compris extension des réseaux d’alimentation et d’évacuation depuis les réseaux existants.</t>
  </si>
  <si>
    <t>7.10 CUVETTE WC SUSPENDU</t>
  </si>
  <si>
    <t>Fourniture et pose de 4 WC suspendu en porcelaine blanche type Connect Space de chez Ideal Standard ou similaire, compris un abattant double blanc.
Compris extension des réseaux d’alimentation et d’évacuation depuis les réseaux existants.</t>
  </si>
  <si>
    <t xml:space="preserve">7.11 CUVETTE WC </t>
  </si>
  <si>
    <t>Fourniture et pose de 2 WC au sol en porcelaine blanche, type Connect Space de chez Ideal Standard ou équivalent, avec réservoir apparent et abattant double blanc. Compris fixations au sol, raccordement de l’évacuation au réseau existant (sortie horizontale ou verticale selon configuration) et raccordement de l’alimentation en eau sur le réseau existant.
Compris extension éventuelle des réseaux d’alimentation et d’évacuation depuis les points existants.</t>
  </si>
  <si>
    <t>7.12 PLAN VASQUE 0,80M</t>
  </si>
  <si>
    <t>Fourniture et pose d’un plan vasque MOOREA 0,80m compris robinet mitigeur EURODISC COSMOPOLITAN S de chez GROHE ou équivalent.
Siphon chromé.
Compris extension des réseaux d’alimentation et d’évacuation depuis les réseaux existants.</t>
  </si>
  <si>
    <t>7.13 PLAN VASQUE 1,40M</t>
  </si>
  <si>
    <t>Fourniture et pose d’un plan vasque MOOREA 1,40m compris robinet mitigeur EURODISC COSMOPOLITAN S de chez GROHE ou équivalent.
Siphon chromé.
Compris extension des réseaux d’alimentation et d’évacuation depuis les réseaux existants..</t>
  </si>
  <si>
    <t>7.14 VIDOIRS</t>
  </si>
  <si>
    <t>Fourniture et pose de vidoirs 46*38 en porcelaine blanche type Ideal Standard avec grille, blanc/chrome ou équivalent,
compris bonde, siphon et mitigeur.
Compris extension des réseaux d’alimentation et d’évacuation depuis les réseaux existants.
LOCALISATION : Atelier-Local ménage- selon plan</t>
  </si>
  <si>
    <t>7.15 LAVE-MAINS</t>
  </si>
  <si>
    <t>Fourniture et pose d’un lave-mains STRADA ou équivalent, 45*27cm de chez IDEAL STANDARD compris robinet mitigeur EURODISC COSMOPOLITAN S de chez GROHE ou équivalent.
Siphon chromé adapté PMR.
Compris extension des réseaux d’alimentation et d’évacuation depuis les réseaux existants.</t>
  </si>
  <si>
    <t>TOTAL HT  LOT n° 7 : CVC &amp;PLOMBERIE SANITAIRES</t>
  </si>
  <si>
    <t xml:space="preserve">LOT n° 8 : EQUIPEMENT CUISINE / MOBILIER SUR MESURE </t>
  </si>
  <si>
    <t>EQUIPEMENT CUISINE</t>
  </si>
  <si>
    <t>8.1 TISANERIE DU RDC ESPACE RENCONTRE</t>
  </si>
  <si>
    <t>Fourniture et pose du mobilier de cuisine
Caissons et façades en panneaux de MDF hydrofuge teinte MDF Naturel épaisseur 18mm
Comptoir en panneaux MDF hydrofuge teinte MDF Naturel épaisseur 18mm
Finition par application d’un vernis mat incolore, application en deux couches sur primaire spécifique MDF assurant la protection contre l’humidité et la facilité d’entretien.
Plan de travail une face stratifiées épaisseur 29mm ou matériau type LE PAVE
Mobilier bas uniquement 
1 bac évier avec égouttoir compris mitigeur type BRADANO ou équivalent
1 remontée murale pour protéger le mur des éclaboussures de la teinte du plan de travail
1 réfrigérateur table top encastrable
Linéaire du meuble selon carnet de détails.</t>
  </si>
  <si>
    <t>8.1 PAILLASSE ATELIER</t>
  </si>
  <si>
    <t>Fourniture et pose du mobilier de cuisine
Caissons et façades en panneaux de MDF hydrofuge teinte MDF Naturel épaisseur 18mm
Finition par application d’un vernis mat incolore, application en deux couches sur primaire spécifique MDF assurant la protection contre l’humidité et la facilité d’entretien.
Plan de travail une face stratifiées épaisseur 29mm ou matériau type LE PAVE
Mobilier bas uniquement 
1 bac évier de profondeur supérieure à 25cm avec égouttoir compris mitigeur col de cygne type BRADANO ou équivalent
1 remontée murale pour protéger le mur des éclaboussures de la teinte du plan de travail
Linéaire du meuble selon plan mobilier.</t>
  </si>
  <si>
    <t>8.1 CUISINE SALLE DE PAUSE PERSONNEL</t>
  </si>
  <si>
    <t>Fourniture et pose du mobilier de cuisine
Caissons et façades en panneaux de MDF hydrofuge teinte MDF Naturel épaisseur 18mm
Finition par application d’un vernis mat incolore, application en deux couches sur primaire spécifique MDF assurant la protection contre l’humidité et la facilité d’entretien.
Plan de travail une face stratifiées épaisseur 29mm ou matériau type LE PAVE
Mobilier haut et bas
1 bac évier avec égouttoir compris mitigeur col de cygne type BRADANO ou équivalent
1 crédence murale pour protéger le mur des éclaboussures de la teinte du plan de travail
1 micro-ondes
Un réfrigérateur intégrable avec 2 compartiments freezer
1 lave-vaisselle
Linéaire du meuble selon carnet de détails</t>
  </si>
  <si>
    <t>8.1 TISANERIE DU R+1</t>
  </si>
  <si>
    <t>Fourniture et pose du mobilier de cuisine
Caissons et façades en panneaux de MDF hydrofuge teinte MDF Naturel épaisseur 18mm
Finition par application d’un vernis mat incolore, application en deux couches sur primaire spécifique MDF assurant la protection contre l’humidité et la facilité d’entretien.
Plan de travail une face stratifiées épaisseur 29mm ou matériau type LE PAVE
Mobilier bas uniquement 
1 bac évier avec égouttoir compris mitigeur type BRADANO ou équivalent
1 remontée murale pour protéger le mur des éclaboussures de la teinte du plan de travail
1 réfrigérateur table top encastrable
Linéaire du meuble selon carnet de détails.</t>
  </si>
  <si>
    <t>MOBILIER SUR MESURE</t>
  </si>
  <si>
    <t>8.2 TABLE SUR MESURE</t>
  </si>
  <si>
    <t xml:space="preserve">Tables sur stratifiées Dainty OAK PURE de chez Unilin ou équivalent épaisseur 29mm
LOCALISATION : selon plan et carnet de détail -espace informatique </t>
  </si>
  <si>
    <t>8.2 MEUBLE SUR MESURE – TISANERIE R+1</t>
  </si>
  <si>
    <t>Arche sur mesure en panneaux de MDF peint de 18mm
blocs de prises intégrés dans l’arche comprenant une prise, un branchement USB, un branchement USBC
Tablette stratifiée épaisseur 29mm ou matériau type LE PAVE
Finition par application d’une peinture couleur au choix de l’architecte, assurant la protection contre l’humidité et la facilité d’entretien.
Compris : préparation du support, ponçage, application d’un primaire adapté au MDF et deux couches de vernis. L’aspect final sera mat uniforme, sans surépaisseur ni trace de reprise.</t>
  </si>
  <si>
    <t>8.2 MEUBLE SUR MESURE – VESTIAIRE DE L’ESPACE ATELIER DU RDC</t>
  </si>
  <si>
    <t>Espace casiers en panneaux de MDF et de Valchromat de 18mm
-	12 casiers avec serrure à clef
Finition par application d’un vernis mat incolore, application en deux couches sur primaire spécifique MDF assurant la protection contre l’humidité et la facilité d’entretien.</t>
  </si>
  <si>
    <t>8.2 MEUBLE SUR MESURE – VESTIAIRE DE L’ESPACE RENCONTRE DU RDC</t>
  </si>
  <si>
    <t>Meuble sur mesure en panneaux de MDF et de Valchromat de 19mm comprenant :
-	une niche avec banquette en tissu classé M3 au choix de l’architecte
-	8 casiers avec serrure à clef
-	2 blocs de prises intégrés dans la niche comprenant une prise, un branchement USB, un branchement USBC
LOCALISATION : selon plan et carnet de détail -Meuble sur mesure espace rencontre</t>
  </si>
  <si>
    <t>8.2 SIGNALETIQUE DIRECTIONNELLE</t>
  </si>
  <si>
    <t xml:space="preserve">
Fourniture et pose de signalétique adhésive intérieure/extérieure, composée de stickers vinyles découpés ou imprimés, destinés à l’orientation, l'information et la signalisation dans l’établissement.
Caractéristiques techniques minimales des stickers :
•	Support vinyle polymère ou monomère selon l’usage (intérieur ou extérieur),
•	Épaisseur : 70 à 100 microns minimum,
•	Pelliculage de protection mat anti-UV et anti-rayures,
•	Adhésif permanent, compatible avec le support (mur, vitre, métal, MDF, Valchromat etc.),
•	Découpe à la forme ou lettrage à la demande,
•	Résistance à l’humidité, aux nettoyages courants et aux UV.
Réception et contrôle :
•	Vérification de la bonne tenue, de l’alignement et de l’absence de défaut visuel (bulles, décollements…),
•	Correction immédiate des non-conformités à la charge du titulaire,
•	Garantie d’une tenue minimum de 5 ans en intérieur, 2 à 3 ans en extérieur (à adapter selon usage).
Descriptif selon carnet de détails </t>
  </si>
  <si>
    <t xml:space="preserve">TOTAL HT  LOT n° 8 : EQUIPEMENT CUISINE / MOBILIER SUR MESURE </t>
  </si>
  <si>
    <t>NETTOYAGE</t>
  </si>
  <si>
    <t>TOTAL HT  LOT n°9 NETTOYAGE</t>
  </si>
  <si>
    <t>RÉCAPITULATIF DES LOTS</t>
  </si>
  <si>
    <t>TOTAL GÉNÉRAL HT</t>
  </si>
  <si>
    <t>TVA 20%</t>
  </si>
  <si>
    <t>TOTAL GÉNÉRAL TTC</t>
  </si>
  <si>
    <t>LOT n° 5 : ESCALIER BOIS</t>
  </si>
  <si>
    <t xml:space="preserve">LOT n° 9 : INSTALLATION DE CHANTIER ET NETTOYAGE </t>
  </si>
  <si>
    <t>Installation de la base vie :
-	tables, chaises, micro-onde, frigo, point d'eau
Intervention en fin de chantier pour la mise au propre du site pour une prestation de « nettoyage de fin de chantier » :
-	Aspiration des sols
-	Nettoyage des vitreries intérieures
-	Epoussetage des mobiliers conçus dans le cadre du projet
-	Epoussetage des luminaires décoratifs installés dans le cadre du projet
-	Nettoyage complet des sanitaires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</si>
</sst>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0\ &quot;€&quot;"/>
    <numFmt numFmtId="166" formatCode="#,##0.00\ _€"/>
    <numFmt numFmtId="167" formatCode="0.0"/>
    <numFmt numFmtId="168" formatCode="_-* #,##0.00\ [$€-1]_-;\-* #,##0.00\ [$€-1]_-;_-* &quot;-&quot;??\ [$€-1]_-"/>
    <numFmt numFmtId="169" formatCode="_-* #,##0\ _€_-;\-* #,##0\ _€_-;_-* &quot;-&quot;??\ _€_-;_-@_-"/>
    <numFmt numFmtId="170" formatCode="_(&quot;€&quot;* #,##0.00_);_(&quot;€&quot;* \(#,##0.00\);_(&quot;€&quot;* &quot;-&quot;??_);_(@_)"/>
  </numFmts>
  <fonts count="74">
    <font>
      <sz val="11"/>
      <color theme="1"/>
      <name val="Calibri"/>
      <family val="2"/>
      <scheme val="minor"/>
    </font>
    <font>
      <sz val="10"/>
      <name val="Arial"/>
      <family val="2"/>
    </font>
    <font>
      <sz val="12"/>
      <name val="Gotham Book"/>
    </font>
    <font>
      <sz val="11"/>
      <color theme="1"/>
      <name val="Gotham Book"/>
    </font>
    <font>
      <sz val="11"/>
      <color rgb="FFAE7C4A"/>
      <name val="Gotham Book"/>
    </font>
    <font>
      <sz val="11"/>
      <color rgb="FFAE7C4A"/>
      <name val="Gotham Bold"/>
    </font>
    <font>
      <b/>
      <sz val="11"/>
      <color theme="1"/>
      <name val="Gotham Book"/>
    </font>
    <font>
      <b/>
      <sz val="11"/>
      <color rgb="FFAE7C4A"/>
      <name val="Gotham Book"/>
    </font>
    <font>
      <sz val="11"/>
      <color theme="1"/>
      <name val="Calibri"/>
      <scheme val="minor"/>
    </font>
    <font>
      <b/>
      <sz val="11"/>
      <color theme="1"/>
      <name val="Calibri"/>
      <scheme val="minor"/>
    </font>
    <font>
      <sz val="10"/>
      <name val="Gotham Book"/>
    </font>
    <font>
      <sz val="12"/>
      <name val="Calibri Light"/>
      <scheme val="major"/>
    </font>
    <font>
      <sz val="10"/>
      <name val="Calibri Light"/>
      <scheme val="major"/>
    </font>
    <font>
      <sz val="10"/>
      <name val="Chivo Light"/>
    </font>
    <font>
      <sz val="10"/>
      <color theme="1"/>
      <name val="Chivo Light"/>
    </font>
    <font>
      <u/>
      <sz val="11"/>
      <color theme="10"/>
      <name val="Calibri"/>
      <family val="2"/>
      <scheme val="minor"/>
    </font>
    <font>
      <sz val="11"/>
      <name val="Calibri"/>
      <family val="2"/>
      <scheme val="minor"/>
    </font>
    <font>
      <sz val="14"/>
      <color rgb="FFEDEADD"/>
      <name val="Chivo Bold"/>
    </font>
    <font>
      <sz val="12"/>
      <color theme="1"/>
      <name val="Chivo"/>
    </font>
    <font>
      <sz val="12"/>
      <color theme="1"/>
      <name val="Chivo Medium"/>
    </font>
    <font>
      <sz val="12"/>
      <name val="Chivo Light"/>
    </font>
    <font>
      <sz val="12"/>
      <color theme="1"/>
      <name val="Calibri Light"/>
      <scheme val="major"/>
    </font>
    <font>
      <sz val="11"/>
      <name val="Chivo Light"/>
    </font>
    <font>
      <sz val="12"/>
      <name val="Chivo"/>
    </font>
    <font>
      <sz val="13"/>
      <color theme="1"/>
      <name val="Calibri Light"/>
      <scheme val="major"/>
    </font>
    <font>
      <b/>
      <sz val="12"/>
      <name val="Chivo Light"/>
    </font>
    <font>
      <b/>
      <sz val="12"/>
      <color theme="1"/>
      <name val="Gotham Book"/>
    </font>
    <font>
      <b/>
      <sz val="10"/>
      <color rgb="FFFF0000"/>
      <name val="Gotham Book"/>
    </font>
    <font>
      <b/>
      <sz val="12"/>
      <color rgb="FFEDEADD"/>
      <name val="Calibri Light"/>
      <scheme val="major"/>
    </font>
    <font>
      <b/>
      <sz val="12"/>
      <color theme="2" tint="-0.249977111117893"/>
      <name val="Calibri Light"/>
      <scheme val="major"/>
    </font>
    <font>
      <sz val="12"/>
      <name val="Calibri"/>
      <scheme val="minor"/>
    </font>
    <font>
      <sz val="12"/>
      <color rgb="FF000000"/>
      <name val="Calibri Light"/>
      <scheme val="major"/>
    </font>
    <font>
      <b/>
      <sz val="12"/>
      <name val="Calibri"/>
      <scheme val="minor"/>
    </font>
    <font>
      <sz val="12"/>
      <color theme="2" tint="-0.249977111117893"/>
      <name val="Calibri"/>
      <scheme val="minor"/>
    </font>
    <font>
      <sz val="12"/>
      <color rgb="FF0070C0"/>
      <name val="Calibri"/>
      <scheme val="minor"/>
    </font>
    <font>
      <sz val="12"/>
      <color rgb="FFEDEADD"/>
      <name val="Calibri"/>
      <scheme val="minor"/>
    </font>
    <font>
      <sz val="11"/>
      <color rgb="FF0070C0"/>
      <name val="Gotham Book"/>
    </font>
    <font>
      <sz val="10"/>
      <color rgb="FF000000"/>
      <name val="Calibri"/>
      <scheme val="minor"/>
    </font>
    <font>
      <b/>
      <sz val="12"/>
      <color rgb="FFEDEADD"/>
      <name val="Calibri"/>
      <scheme val="minor"/>
    </font>
    <font>
      <sz val="12"/>
      <color rgb="FFAE7C4A"/>
      <name val="Gotham Bold"/>
    </font>
    <font>
      <b/>
      <sz val="12"/>
      <color rgb="FFAE7C4A"/>
      <name val="Calibri"/>
      <scheme val="minor"/>
    </font>
    <font>
      <sz val="12"/>
      <color rgb="FFAE7C4A"/>
      <name val="Calibri"/>
      <scheme val="minor"/>
    </font>
    <font>
      <sz val="11"/>
      <color theme="1"/>
      <name val="Gotham Bold"/>
    </font>
    <font>
      <sz val="12"/>
      <color rgb="FF0070C0"/>
      <name val="Gotham Bold"/>
    </font>
    <font>
      <b/>
      <sz val="10"/>
      <name val="Calibri Light"/>
      <scheme val="major"/>
    </font>
    <font>
      <b/>
      <sz val="10"/>
      <color rgb="FFAE7C4A"/>
      <name val="Calibri Light"/>
      <scheme val="major"/>
    </font>
    <font>
      <sz val="10"/>
      <color rgb="FFAE7C4A"/>
      <name val="Calibri Light"/>
      <scheme val="major"/>
    </font>
    <font>
      <b/>
      <sz val="10"/>
      <name val="Gotham Book"/>
    </font>
    <font>
      <sz val="11"/>
      <name val="Gotham Book"/>
    </font>
    <font>
      <b/>
      <sz val="12"/>
      <name val="Gotham Book"/>
    </font>
    <font>
      <b/>
      <sz val="12"/>
      <color rgb="FFAE7C4A"/>
      <name val="Gotham Book"/>
    </font>
    <font>
      <sz val="12"/>
      <color theme="1"/>
      <name val="Gotham Bold"/>
    </font>
    <font>
      <b/>
      <sz val="10"/>
      <name val="Calibri"/>
      <scheme val="minor"/>
    </font>
    <font>
      <sz val="10"/>
      <color theme="1"/>
      <name val="Calibri Light"/>
      <scheme val="major"/>
    </font>
    <font>
      <sz val="12"/>
      <color rgb="FF92D050"/>
      <name val="Gotham Bold"/>
    </font>
    <font>
      <sz val="11"/>
      <color rgb="FF92D050"/>
      <name val="Gotham Book"/>
    </font>
    <font>
      <sz val="12"/>
      <color theme="0"/>
      <name val="Gotham Book"/>
    </font>
    <font>
      <sz val="12"/>
      <name val="Chivo ExtraBold"/>
    </font>
    <font>
      <b/>
      <sz val="10"/>
      <color rgb="FFAE7C4A"/>
      <name val="Gotham Book"/>
    </font>
    <font>
      <sz val="10"/>
      <color rgb="FFAE7C4A"/>
      <name val="Gotham Bold"/>
    </font>
    <font>
      <sz val="12"/>
      <name val="Gotham Bold"/>
    </font>
    <font>
      <sz val="12"/>
      <color rgb="FFAE7C4A"/>
      <name val="Calibri Light"/>
      <scheme val="major"/>
    </font>
    <font>
      <b/>
      <sz val="12"/>
      <color indexed="9"/>
      <name val="Gotham Book"/>
    </font>
    <font>
      <u/>
      <sz val="12"/>
      <name val="Gotham Book"/>
    </font>
    <font>
      <sz val="12"/>
      <color rgb="FFEDEADD"/>
      <name val="Calibri Light"/>
      <scheme val="major"/>
    </font>
    <font>
      <sz val="12"/>
      <color theme="2" tint="-0.249977111117893"/>
      <name val="Calibri Light"/>
      <scheme val="major"/>
    </font>
    <font>
      <sz val="12"/>
      <color theme="1"/>
      <name val="Chivo SemiBold"/>
    </font>
    <font>
      <b/>
      <sz val="12"/>
      <color rgb="FFEDEADD"/>
      <name val="Chivo SemiBold"/>
    </font>
    <font>
      <sz val="14"/>
      <color theme="6" tint="-0.499984740745262"/>
      <name val="Calibri Light"/>
      <scheme val="major"/>
    </font>
    <font>
      <i/>
      <sz val="12"/>
      <name val="Chivo Light"/>
    </font>
    <font>
      <i/>
      <sz val="11"/>
      <color theme="1"/>
      <name val="Gotham Book"/>
    </font>
    <font>
      <sz val="10"/>
      <color rgb="FFAE7C4A"/>
      <name val="Gotham Book"/>
    </font>
    <font>
      <b/>
      <sz val="12"/>
      <color theme="0"/>
      <name val="Gotham Book"/>
    </font>
    <font>
      <u/>
      <sz val="10"/>
      <name val="Gotham Book"/>
    </font>
  </fonts>
  <fills count="6">
    <fill>
      <patternFill patternType="none"/>
    </fill>
    <fill>
      <patternFill patternType="gray125"/>
    </fill>
    <fill>
      <patternFill patternType="solid">
        <fgColor rgb="FFEDEADD"/>
        <bgColor indexed="64"/>
      </patternFill>
    </fill>
    <fill>
      <patternFill patternType="solid">
        <fgColor theme="1"/>
        <bgColor indexed="64"/>
      </patternFill>
    </fill>
    <fill>
      <patternFill patternType="solid">
        <fgColor theme="2"/>
        <bgColor indexed="64"/>
      </patternFill>
    </fill>
    <fill>
      <patternFill patternType="solid">
        <fgColor theme="3" tint="0.39997558519241921"/>
        <bgColor indexed="64"/>
      </patternFill>
    </fill>
  </fills>
  <borders count="10">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164" fontId="1" fillId="0" borderId="0" applyFont="0" applyFill="0" applyBorder="0" applyAlignment="0" applyProtection="0"/>
    <xf numFmtId="0" fontId="1" fillId="0" borderId="0"/>
    <xf numFmtId="0" fontId="15" fillId="0" borderId="0" applyNumberForma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0" fontId="1" fillId="0" borderId="0" applyFont="0" applyFill="0" applyBorder="0" applyAlignment="0" applyProtection="0"/>
  </cellStyleXfs>
  <cellXfs count="240">
    <xf numFmtId="0" fontId="0" fillId="0" borderId="0" xfId="0"/>
    <xf numFmtId="0" fontId="2" fillId="0" borderId="0" xfId="1" applyNumberFormat="1" applyFont="1" applyFill="1" applyBorder="1" applyAlignment="1" applyProtection="1">
      <alignment horizontal="center" vertical="center" wrapText="1"/>
      <protection locked="0"/>
    </xf>
    <xf numFmtId="0" fontId="3" fillId="0" borderId="0" xfId="0" applyFont="1"/>
    <xf numFmtId="0" fontId="3" fillId="0" borderId="0" xfId="0" applyFont="1" applyAlignment="1">
      <alignment horizontal="center" vertical="center"/>
    </xf>
    <xf numFmtId="165" fontId="3" fillId="0" borderId="0" xfId="0" applyNumberFormat="1" applyFont="1"/>
    <xf numFmtId="0" fontId="4" fillId="0" borderId="0" xfId="0" applyFont="1"/>
    <xf numFmtId="166" fontId="5" fillId="0" borderId="0" xfId="0" applyNumberFormat="1" applyFont="1" applyAlignment="1">
      <alignment horizontal="right"/>
    </xf>
    <xf numFmtId="166" fontId="3" fillId="0" borderId="0" xfId="0" applyNumberFormat="1" applyFont="1" applyAlignment="1">
      <alignment horizontal="right"/>
    </xf>
    <xf numFmtId="0" fontId="6" fillId="0" borderId="0" xfId="0" applyFont="1" applyAlignment="1">
      <alignment horizontal="center" vertical="center"/>
    </xf>
    <xf numFmtId="0" fontId="7" fillId="0" borderId="0" xfId="0" applyFont="1" applyAlignment="1">
      <alignment horizontal="center" vertical="center"/>
    </xf>
    <xf numFmtId="166" fontId="5" fillId="0" borderId="0" xfId="0" applyNumberFormat="1" applyFont="1" applyAlignment="1">
      <alignment horizontal="center" vertical="center"/>
    </xf>
    <xf numFmtId="166" fontId="6" fillId="0" borderId="0" xfId="0" applyNumberFormat="1" applyFont="1" applyAlignment="1">
      <alignment horizontal="center" vertical="center"/>
    </xf>
    <xf numFmtId="0" fontId="3" fillId="0" borderId="0" xfId="0" applyFont="1" applyAlignment="1">
      <alignment horizontal="center"/>
    </xf>
    <xf numFmtId="0" fontId="6" fillId="0" borderId="0" xfId="0" applyFont="1" applyAlignment="1">
      <alignment horizontal="center" vertical="top"/>
    </xf>
    <xf numFmtId="0" fontId="7" fillId="0" borderId="0" xfId="0" applyFont="1" applyAlignment="1">
      <alignment horizontal="center" vertical="top"/>
    </xf>
    <xf numFmtId="166" fontId="5" fillId="0" borderId="0" xfId="0" applyNumberFormat="1" applyFont="1" applyAlignment="1">
      <alignment horizontal="center" vertical="top"/>
    </xf>
    <xf numFmtId="166" fontId="6" fillId="0" borderId="0" xfId="0" applyNumberFormat="1" applyFont="1" applyAlignment="1">
      <alignment horizontal="center" vertical="top"/>
    </xf>
    <xf numFmtId="0" fontId="3" fillId="0" borderId="0" xfId="0" applyFont="1" applyAlignment="1">
      <alignment vertical="top"/>
    </xf>
    <xf numFmtId="165" fontId="20" fillId="0" borderId="0" xfId="5" applyNumberFormat="1" applyFont="1" applyFill="1" applyBorder="1" applyAlignment="1" applyProtection="1">
      <alignment horizontal="center" vertical="center"/>
      <protection locked="0"/>
    </xf>
    <xf numFmtId="165" fontId="2" fillId="0" borderId="0" xfId="5" applyNumberFormat="1" applyFont="1" applyFill="1" applyBorder="1" applyAlignment="1" applyProtection="1">
      <alignment horizontal="center" vertical="center"/>
      <protection locked="0"/>
    </xf>
    <xf numFmtId="166" fontId="39" fillId="0" borderId="0" xfId="2" applyNumberFormat="1" applyFont="1" applyAlignment="1" applyProtection="1">
      <alignment horizontal="right" vertical="center"/>
      <protection locked="0"/>
    </xf>
    <xf numFmtId="167" fontId="11" fillId="0" borderId="0" xfId="1" applyNumberFormat="1" applyFont="1" applyFill="1" applyBorder="1" applyAlignment="1" applyProtection="1">
      <alignment horizontal="center" vertical="center"/>
      <protection locked="0"/>
    </xf>
    <xf numFmtId="169" fontId="11" fillId="0" borderId="0" xfId="1" applyNumberFormat="1" applyFont="1" applyFill="1" applyBorder="1" applyAlignment="1" applyProtection="1">
      <alignment horizontal="right" vertical="center" wrapText="1"/>
      <protection locked="0"/>
    </xf>
    <xf numFmtId="166" fontId="43" fillId="0" borderId="0" xfId="5" applyNumberFormat="1" applyFont="1" applyFill="1" applyBorder="1" applyAlignment="1" applyProtection="1">
      <alignment horizontal="right" vertical="center"/>
      <protection locked="0"/>
    </xf>
    <xf numFmtId="0" fontId="10" fillId="0" borderId="0" xfId="2" applyFont="1"/>
    <xf numFmtId="166" fontId="30" fillId="0" borderId="0" xfId="5" applyNumberFormat="1" applyFont="1" applyFill="1" applyBorder="1" applyAlignment="1" applyProtection="1">
      <alignment horizontal="right" vertical="center"/>
      <protection locked="0"/>
    </xf>
    <xf numFmtId="165" fontId="2" fillId="0" borderId="0" xfId="4" applyNumberFormat="1" applyFont="1" applyFill="1" applyBorder="1" applyAlignment="1" applyProtection="1">
      <alignment horizontal="center" vertical="center"/>
      <protection locked="0"/>
    </xf>
    <xf numFmtId="168" fontId="49" fillId="0" borderId="0" xfId="4" applyFont="1" applyFill="1" applyBorder="1" applyAlignment="1" applyProtection="1">
      <alignment horizontal="center" vertical="center"/>
      <protection locked="0"/>
    </xf>
    <xf numFmtId="166" fontId="39" fillId="0" borderId="0" xfId="4" applyNumberFormat="1" applyFont="1" applyFill="1" applyBorder="1" applyAlignment="1" applyProtection="1">
      <alignment horizontal="right" vertical="center"/>
      <protection locked="0"/>
    </xf>
    <xf numFmtId="166" fontId="49" fillId="0" borderId="0" xfId="2" applyNumberFormat="1" applyFont="1" applyAlignment="1" applyProtection="1">
      <alignment horizontal="right" vertical="center"/>
      <protection locked="0"/>
    </xf>
    <xf numFmtId="166" fontId="39" fillId="0" borderId="0" xfId="5" applyNumberFormat="1" applyFont="1" applyFill="1" applyBorder="1" applyAlignment="1" applyProtection="1">
      <alignment horizontal="right" vertical="center"/>
      <protection locked="0"/>
    </xf>
    <xf numFmtId="4" fontId="49" fillId="0" borderId="0" xfId="5" applyNumberFormat="1" applyFont="1" applyFill="1" applyBorder="1" applyAlignment="1" applyProtection="1">
      <alignment horizontal="center" vertical="center"/>
      <protection locked="0"/>
    </xf>
    <xf numFmtId="4" fontId="2" fillId="0" borderId="0" xfId="4" applyNumberFormat="1" applyFont="1" applyFill="1" applyBorder="1" applyAlignment="1" applyProtection="1">
      <alignment horizontal="center" vertical="center"/>
      <protection locked="0"/>
    </xf>
    <xf numFmtId="4" fontId="49" fillId="0" borderId="0" xfId="4" applyNumberFormat="1" applyFont="1" applyFill="1" applyBorder="1" applyAlignment="1" applyProtection="1">
      <alignment horizontal="right" vertical="center" indent="1"/>
      <protection locked="0"/>
    </xf>
    <xf numFmtId="4" fontId="60" fillId="0" borderId="0" xfId="4" applyNumberFormat="1" applyFont="1" applyFill="1" applyBorder="1" applyAlignment="1" applyProtection="1">
      <alignment horizontal="center" vertical="center"/>
      <protection locked="0"/>
    </xf>
    <xf numFmtId="165" fontId="11" fillId="0" borderId="0" xfId="4" applyNumberFormat="1" applyFont="1" applyFill="1" applyBorder="1" applyAlignment="1" applyProtection="1">
      <alignment horizontal="right" vertical="center" indent="1"/>
      <protection locked="0"/>
    </xf>
    <xf numFmtId="4" fontId="61" fillId="0" borderId="0" xfId="4" applyNumberFormat="1" applyFont="1" applyFill="1" applyBorder="1" applyAlignment="1" applyProtection="1">
      <alignment horizontal="center" vertical="center"/>
      <protection locked="0"/>
    </xf>
    <xf numFmtId="4" fontId="2" fillId="0" borderId="0" xfId="4" applyNumberFormat="1" applyFont="1" applyFill="1" applyBorder="1" applyAlignment="1" applyProtection="1">
      <alignment horizontal="right" vertical="center"/>
      <protection locked="0"/>
    </xf>
    <xf numFmtId="165" fontId="20" fillId="0" borderId="0" xfId="5" applyNumberFormat="1" applyFont="1" applyFill="1" applyBorder="1" applyAlignment="1" applyProtection="1">
      <alignment horizontal="center"/>
      <protection locked="0"/>
    </xf>
    <xf numFmtId="165" fontId="69" fillId="0" borderId="0" xfId="5" applyNumberFormat="1" applyFont="1" applyFill="1" applyBorder="1" applyAlignment="1" applyProtection="1">
      <alignment horizontal="center"/>
      <protection locked="0"/>
    </xf>
    <xf numFmtId="0" fontId="71" fillId="0" borderId="0" xfId="2" applyFont="1"/>
    <xf numFmtId="168" fontId="48" fillId="0" borderId="0" xfId="5" applyFont="1" applyFill="1" applyBorder="1" applyAlignment="1" applyProtection="1">
      <alignment horizontal="center" vertical="center"/>
      <protection locked="0"/>
    </xf>
    <xf numFmtId="4" fontId="2" fillId="0" borderId="0" xfId="5" applyNumberFormat="1" applyFont="1" applyFill="1" applyBorder="1" applyAlignment="1" applyProtection="1">
      <alignment vertical="center"/>
      <protection locked="0"/>
    </xf>
    <xf numFmtId="168" fontId="10" fillId="0" borderId="0" xfId="4" applyFont="1" applyFill="1" applyBorder="1" applyAlignment="1" applyProtection="1">
      <alignment horizontal="center" vertical="center"/>
      <protection locked="0"/>
    </xf>
    <xf numFmtId="4" fontId="50" fillId="0" borderId="0" xfId="2" applyNumberFormat="1" applyFont="1" applyAlignment="1" applyProtection="1">
      <alignment horizontal="center" vertical="center"/>
      <protection locked="0"/>
    </xf>
    <xf numFmtId="4" fontId="2" fillId="0" borderId="0" xfId="4" applyNumberFormat="1" applyFont="1" applyFill="1" applyBorder="1" applyAlignment="1" applyProtection="1">
      <alignment vertical="center"/>
      <protection locked="0"/>
    </xf>
    <xf numFmtId="4" fontId="72" fillId="5" borderId="0" xfId="2" applyNumberFormat="1" applyFont="1" applyFill="1" applyAlignment="1" applyProtection="1">
      <alignment horizontal="center" vertical="center"/>
      <protection locked="0"/>
    </xf>
    <xf numFmtId="0" fontId="50" fillId="0" borderId="0" xfId="2" applyFont="1" applyAlignment="1" applyProtection="1">
      <alignment vertical="center"/>
      <protection locked="0"/>
    </xf>
    <xf numFmtId="170" fontId="73" fillId="0" borderId="0" xfId="6" applyFont="1" applyFill="1" applyBorder="1" applyAlignment="1" applyProtection="1">
      <alignment horizontal="left" vertical="center"/>
      <protection locked="0"/>
    </xf>
    <xf numFmtId="4" fontId="10" fillId="0" borderId="0" xfId="2" applyNumberFormat="1" applyFont="1" applyAlignment="1" applyProtection="1">
      <alignment horizontal="left" vertical="center"/>
      <protection locked="0"/>
    </xf>
    <xf numFmtId="166" fontId="59" fillId="0" borderId="0" xfId="2" applyNumberFormat="1" applyFont="1" applyAlignment="1">
      <alignment horizontal="right"/>
    </xf>
    <xf numFmtId="166" fontId="10" fillId="0" borderId="0" xfId="2" applyNumberFormat="1" applyFont="1" applyAlignment="1">
      <alignment horizontal="right"/>
    </xf>
    <xf numFmtId="0" fontId="3" fillId="0" borderId="0" xfId="0" applyFont="1" applyFill="1"/>
    <xf numFmtId="166" fontId="27" fillId="0" borderId="0" xfId="2" applyNumberFormat="1" applyFont="1" applyFill="1" applyAlignment="1" applyProtection="1">
      <alignment horizontal="right" vertical="center" wrapText="1"/>
      <protection locked="0"/>
    </xf>
    <xf numFmtId="4" fontId="28" fillId="0" borderId="0" xfId="4" applyNumberFormat="1" applyFont="1" applyFill="1" applyBorder="1" applyAlignment="1" applyProtection="1">
      <alignment horizontal="center" vertical="center" wrapText="1"/>
      <protection locked="0"/>
    </xf>
    <xf numFmtId="4" fontId="29" fillId="0" borderId="0" xfId="5" applyNumberFormat="1" applyFont="1" applyFill="1" applyBorder="1" applyAlignment="1" applyProtection="1">
      <alignment horizontal="center" vertical="center" wrapText="1"/>
      <protection locked="0"/>
    </xf>
    <xf numFmtId="0" fontId="2" fillId="0" borderId="0" xfId="2" applyFont="1" applyFill="1" applyAlignment="1" applyProtection="1">
      <alignment horizontal="center" vertical="center"/>
      <protection locked="0"/>
    </xf>
    <xf numFmtId="0" fontId="6" fillId="0" borderId="0" xfId="0" applyFont="1" applyFill="1" applyAlignment="1">
      <alignment horizontal="center" vertical="center"/>
    </xf>
    <xf numFmtId="0" fontId="7" fillId="0" borderId="0" xfId="0" applyFont="1" applyFill="1" applyAlignment="1">
      <alignment horizontal="center" vertical="center"/>
    </xf>
    <xf numFmtId="166" fontId="5" fillId="0" borderId="0" xfId="0" applyNumberFormat="1" applyFont="1" applyFill="1" applyAlignment="1">
      <alignment horizontal="center" vertical="center"/>
    </xf>
    <xf numFmtId="166" fontId="6" fillId="0" borderId="0" xfId="0" applyNumberFormat="1" applyFont="1" applyFill="1" applyAlignment="1">
      <alignment horizontal="center" vertical="center"/>
    </xf>
    <xf numFmtId="0" fontId="3" fillId="0" borderId="2" xfId="0" applyFont="1" applyBorder="1"/>
    <xf numFmtId="0" fontId="3" fillId="0" borderId="3" xfId="0" applyFont="1" applyBorder="1" applyAlignment="1">
      <alignment horizontal="center" vertical="center"/>
    </xf>
    <xf numFmtId="0" fontId="3" fillId="0" borderId="3" xfId="0" applyFont="1" applyBorder="1"/>
    <xf numFmtId="165" fontId="3" fillId="0" borderId="4" xfId="0" applyNumberFormat="1" applyFont="1" applyBorder="1"/>
    <xf numFmtId="0" fontId="3" fillId="0" borderId="5" xfId="0" applyFont="1" applyBorder="1"/>
    <xf numFmtId="0" fontId="3" fillId="0" borderId="0" xfId="0" applyFont="1" applyBorder="1" applyAlignment="1">
      <alignment horizontal="center" vertical="center"/>
    </xf>
    <xf numFmtId="0" fontId="3" fillId="0" borderId="0" xfId="0" applyFont="1" applyBorder="1"/>
    <xf numFmtId="165" fontId="3" fillId="0" borderId="6" xfId="0" applyNumberFormat="1" applyFont="1" applyBorder="1"/>
    <xf numFmtId="0" fontId="10" fillId="2" borderId="5" xfId="2" applyFont="1" applyFill="1" applyBorder="1" applyAlignment="1" applyProtection="1">
      <alignment horizontal="left" vertical="top"/>
      <protection locked="0"/>
    </xf>
    <xf numFmtId="0" fontId="10" fillId="2" borderId="0" xfId="2" applyFont="1" applyFill="1" applyBorder="1" applyAlignment="1" applyProtection="1">
      <alignment horizontal="left" vertical="top" wrapText="1"/>
      <protection locked="0"/>
    </xf>
    <xf numFmtId="0" fontId="10" fillId="2" borderId="6" xfId="2" applyFont="1" applyFill="1" applyBorder="1" applyAlignment="1" applyProtection="1">
      <alignment horizontal="left" vertical="top" wrapText="1"/>
      <protection locked="0"/>
    </xf>
    <xf numFmtId="0" fontId="11" fillId="2" borderId="5" xfId="2" applyFont="1" applyFill="1" applyBorder="1" applyAlignment="1" applyProtection="1">
      <alignment vertical="center"/>
      <protection locked="0"/>
    </xf>
    <xf numFmtId="0" fontId="13" fillId="2" borderId="5" xfId="2" applyFont="1" applyFill="1" applyBorder="1" applyAlignment="1" applyProtection="1">
      <alignment vertical="center" wrapText="1"/>
      <protection locked="0"/>
    </xf>
    <xf numFmtId="0" fontId="10" fillId="2" borderId="0" xfId="2" applyFont="1" applyFill="1" applyBorder="1" applyAlignment="1" applyProtection="1">
      <alignment vertical="center"/>
      <protection locked="0"/>
    </xf>
    <xf numFmtId="0" fontId="13" fillId="2" borderId="0" xfId="2" applyFont="1" applyFill="1" applyBorder="1" applyAlignment="1" applyProtection="1">
      <alignment vertical="center"/>
      <protection locked="0"/>
    </xf>
    <xf numFmtId="0" fontId="13" fillId="2" borderId="6" xfId="2" applyFont="1" applyFill="1" applyBorder="1" applyAlignment="1" applyProtection="1">
      <alignment vertical="center"/>
      <protection locked="0"/>
    </xf>
    <xf numFmtId="0" fontId="14" fillId="2" borderId="5" xfId="2" applyFont="1" applyFill="1" applyBorder="1" applyAlignment="1" applyProtection="1">
      <alignment vertical="center"/>
      <protection locked="0"/>
    </xf>
    <xf numFmtId="0" fontId="16" fillId="2" borderId="0" xfId="3" applyFont="1" applyFill="1" applyBorder="1" applyAlignment="1" applyProtection="1">
      <alignment vertical="center"/>
      <protection locked="0"/>
    </xf>
    <xf numFmtId="0" fontId="11" fillId="0" borderId="5" xfId="0" applyFont="1" applyBorder="1" applyAlignment="1" applyProtection="1">
      <alignment horizontal="left" vertical="center" wrapText="1" indent="1"/>
      <protection locked="0"/>
    </xf>
    <xf numFmtId="0" fontId="23" fillId="0" borderId="0" xfId="2" applyFont="1" applyBorder="1" applyAlignment="1" applyProtection="1">
      <alignment horizontal="center" vertical="center" wrapText="1"/>
      <protection locked="0"/>
    </xf>
    <xf numFmtId="4" fontId="23" fillId="0" borderId="0" xfId="2" applyNumberFormat="1" applyFont="1" applyBorder="1" applyAlignment="1" applyProtection="1">
      <alignment horizontal="center" vertical="center" wrapText="1"/>
      <protection locked="0"/>
    </xf>
    <xf numFmtId="0" fontId="2" fillId="0" borderId="0" xfId="2" applyFont="1" applyBorder="1" applyAlignment="1" applyProtection="1">
      <alignment horizontal="center" vertical="center"/>
      <protection locked="0"/>
    </xf>
    <xf numFmtId="165" fontId="23" fillId="0" borderId="6" xfId="2" applyNumberFormat="1" applyFont="1" applyBorder="1" applyAlignment="1" applyProtection="1">
      <alignment horizontal="right" vertical="center"/>
      <protection locked="0"/>
    </xf>
    <xf numFmtId="165" fontId="2" fillId="0" borderId="6" xfId="2" applyNumberFormat="1" applyFont="1" applyBorder="1" applyAlignment="1" applyProtection="1">
      <alignment horizontal="right" vertical="center"/>
      <protection locked="0"/>
    </xf>
    <xf numFmtId="0" fontId="25" fillId="0" borderId="5" xfId="0" applyFont="1" applyBorder="1" applyAlignment="1" applyProtection="1">
      <alignment horizontal="left" wrapText="1" indent="1"/>
      <protection locked="0"/>
    </xf>
    <xf numFmtId="165" fontId="2" fillId="0" borderId="6" xfId="1" applyNumberFormat="1" applyFont="1" applyFill="1" applyBorder="1" applyAlignment="1" applyProtection="1">
      <alignment horizontal="right" vertical="center" wrapText="1"/>
      <protection locked="0"/>
    </xf>
    <xf numFmtId="0" fontId="20" fillId="0" borderId="5" xfId="0" applyFont="1" applyBorder="1" applyAlignment="1" applyProtection="1">
      <alignment horizontal="left" wrapText="1" indent="1"/>
      <protection locked="0"/>
    </xf>
    <xf numFmtId="4" fontId="11" fillId="0" borderId="5" xfId="2" applyNumberFormat="1" applyFont="1" applyBorder="1" applyAlignment="1">
      <alignment horizontal="right" vertical="center" wrapText="1" indent="1"/>
    </xf>
    <xf numFmtId="0" fontId="26" fillId="0" borderId="0" xfId="2" applyFont="1" applyBorder="1" applyAlignment="1" applyProtection="1">
      <alignment horizontal="center" vertical="center"/>
      <protection locked="0"/>
    </xf>
    <xf numFmtId="167" fontId="26" fillId="0" borderId="0" xfId="2" applyNumberFormat="1" applyFont="1" applyBorder="1" applyAlignment="1" applyProtection="1">
      <alignment horizontal="center" vertical="center"/>
      <protection locked="0"/>
    </xf>
    <xf numFmtId="168" fontId="26" fillId="0" borderId="0" xfId="2" applyNumberFormat="1" applyFont="1" applyBorder="1" applyAlignment="1" applyProtection="1">
      <alignment vertical="center" wrapText="1"/>
      <protection locked="0"/>
    </xf>
    <xf numFmtId="4" fontId="11" fillId="0" borderId="6" xfId="2" applyNumberFormat="1" applyFont="1" applyBorder="1" applyAlignment="1">
      <alignment horizontal="right" vertical="center" wrapText="1" indent="1"/>
    </xf>
    <xf numFmtId="0" fontId="24" fillId="4" borderId="5" xfId="2" applyFont="1" applyFill="1" applyBorder="1" applyAlignment="1" applyProtection="1">
      <alignment horizontal="right" vertical="center" wrapText="1"/>
      <protection locked="0"/>
    </xf>
    <xf numFmtId="0" fontId="24" fillId="4" borderId="0" xfId="2" applyFont="1" applyFill="1" applyBorder="1" applyAlignment="1" applyProtection="1">
      <alignment vertical="center" wrapText="1"/>
      <protection locked="0"/>
    </xf>
    <xf numFmtId="0" fontId="24" fillId="4" borderId="6" xfId="2" applyFont="1" applyFill="1" applyBorder="1" applyAlignment="1" applyProtection="1">
      <alignment vertical="center" wrapText="1"/>
      <protection locked="0"/>
    </xf>
    <xf numFmtId="0" fontId="11" fillId="0" borderId="5" xfId="0" applyFont="1" applyFill="1" applyBorder="1" applyAlignment="1" applyProtection="1">
      <alignment horizontal="left" vertical="center" wrapText="1" indent="1"/>
      <protection locked="0"/>
    </xf>
    <xf numFmtId="4" fontId="23" fillId="0" borderId="0" xfId="2" applyNumberFormat="1" applyFont="1" applyFill="1" applyBorder="1" applyAlignment="1" applyProtection="1">
      <alignment horizontal="center" vertical="center" wrapText="1"/>
      <protection locked="0"/>
    </xf>
    <xf numFmtId="0" fontId="2" fillId="0" borderId="0" xfId="2" applyFont="1" applyFill="1" applyBorder="1" applyAlignment="1" applyProtection="1">
      <alignment horizontal="center" vertical="center"/>
      <protection locked="0"/>
    </xf>
    <xf numFmtId="165" fontId="2" fillId="0" borderId="6" xfId="2" applyNumberFormat="1" applyFont="1" applyFill="1" applyBorder="1" applyAlignment="1" applyProtection="1">
      <alignment horizontal="right" vertical="center"/>
      <protection locked="0"/>
    </xf>
    <xf numFmtId="0" fontId="20" fillId="0" borderId="5" xfId="0" applyFont="1" applyFill="1" applyBorder="1" applyAlignment="1" applyProtection="1">
      <alignment horizontal="left" wrapText="1" indent="1"/>
      <protection locked="0"/>
    </xf>
    <xf numFmtId="0" fontId="30" fillId="0" borderId="5" xfId="0" applyFont="1" applyBorder="1" applyAlignment="1" applyProtection="1">
      <alignment horizontal="left" vertical="center" wrapText="1" indent="1"/>
      <protection locked="0"/>
    </xf>
    <xf numFmtId="165" fontId="11" fillId="0" borderId="6" xfId="5" applyNumberFormat="1" applyFont="1" applyFill="1" applyBorder="1" applyAlignment="1" applyProtection="1">
      <alignment horizontal="right" vertical="center"/>
      <protection locked="0"/>
    </xf>
    <xf numFmtId="0" fontId="24" fillId="4" borderId="5" xfId="2" applyFont="1" applyFill="1" applyBorder="1" applyAlignment="1" applyProtection="1">
      <alignment horizontal="center" vertical="center" wrapText="1"/>
      <protection locked="0"/>
    </xf>
    <xf numFmtId="165" fontId="24" fillId="4" borderId="6" xfId="2" applyNumberFormat="1" applyFont="1" applyFill="1" applyBorder="1" applyAlignment="1" applyProtection="1">
      <alignment vertical="center" wrapText="1"/>
      <protection locked="0"/>
    </xf>
    <xf numFmtId="167" fontId="11" fillId="0" borderId="8" xfId="1" applyNumberFormat="1" applyFont="1" applyFill="1" applyBorder="1" applyAlignment="1" applyProtection="1">
      <alignment horizontal="center" vertical="center"/>
      <protection locked="0"/>
    </xf>
    <xf numFmtId="169" fontId="11" fillId="0" borderId="8" xfId="1" applyNumberFormat="1" applyFont="1" applyFill="1" applyBorder="1" applyAlignment="1" applyProtection="1">
      <alignment horizontal="right" vertical="center" wrapText="1"/>
      <protection locked="0"/>
    </xf>
    <xf numFmtId="165" fontId="11" fillId="0" borderId="9" xfId="5" applyNumberFormat="1" applyFont="1" applyFill="1" applyBorder="1" applyAlignment="1" applyProtection="1">
      <alignment horizontal="right" vertical="center"/>
      <protection locked="0"/>
    </xf>
    <xf numFmtId="0" fontId="30" fillId="0" borderId="5" xfId="0" applyFont="1" applyFill="1" applyBorder="1" applyAlignment="1" applyProtection="1">
      <alignment horizontal="left" vertical="center" wrapText="1" indent="1"/>
      <protection locked="0"/>
    </xf>
    <xf numFmtId="165" fontId="23" fillId="0" borderId="6" xfId="2" applyNumberFormat="1" applyFont="1" applyFill="1" applyBorder="1" applyAlignment="1" applyProtection="1">
      <alignment horizontal="right" vertical="center"/>
      <protection locked="0"/>
    </xf>
    <xf numFmtId="166" fontId="33" fillId="0" borderId="0" xfId="2" applyNumberFormat="1" applyFont="1" applyFill="1" applyAlignment="1" applyProtection="1">
      <alignment horizontal="center" vertical="center"/>
      <protection locked="0"/>
    </xf>
    <xf numFmtId="166" fontId="34" fillId="0" borderId="0" xfId="2" applyNumberFormat="1" applyFont="1" applyFill="1" applyAlignment="1" applyProtection="1">
      <alignment horizontal="right" vertical="center"/>
      <protection locked="0"/>
    </xf>
    <xf numFmtId="166" fontId="35" fillId="0" borderId="0" xfId="2" applyNumberFormat="1" applyFont="1" applyFill="1" applyAlignment="1" applyProtection="1">
      <alignment horizontal="right" vertical="center"/>
      <protection locked="0"/>
    </xf>
    <xf numFmtId="0" fontId="36" fillId="0" borderId="0" xfId="0" applyFont="1" applyFill="1" applyAlignment="1">
      <alignment vertical="center"/>
    </xf>
    <xf numFmtId="0" fontId="6" fillId="0" borderId="0" xfId="0" applyFont="1" applyFill="1" applyAlignment="1">
      <alignment horizontal="center" vertical="top"/>
    </xf>
    <xf numFmtId="0" fontId="7" fillId="0" borderId="0" xfId="0" applyFont="1" applyFill="1" applyAlignment="1">
      <alignment horizontal="center" vertical="top"/>
    </xf>
    <xf numFmtId="166" fontId="5"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4" fontId="11" fillId="0" borderId="5" xfId="2" applyNumberFormat="1" applyFont="1" applyFill="1" applyBorder="1" applyAlignment="1">
      <alignment horizontal="right" vertical="center" wrapText="1" indent="1"/>
    </xf>
    <xf numFmtId="0" fontId="26" fillId="0" borderId="0" xfId="2" applyFont="1" applyFill="1" applyBorder="1" applyAlignment="1" applyProtection="1">
      <alignment horizontal="center" vertical="center"/>
      <protection locked="0"/>
    </xf>
    <xf numFmtId="167" fontId="26" fillId="0" borderId="0" xfId="2" applyNumberFormat="1" applyFont="1" applyFill="1" applyBorder="1" applyAlignment="1" applyProtection="1">
      <alignment horizontal="center" vertical="center"/>
      <protection locked="0"/>
    </xf>
    <xf numFmtId="168" fontId="26" fillId="0" borderId="0" xfId="2" applyNumberFormat="1" applyFont="1" applyFill="1" applyBorder="1" applyAlignment="1" applyProtection="1">
      <alignment vertical="center" wrapText="1"/>
      <protection locked="0"/>
    </xf>
    <xf numFmtId="4" fontId="11" fillId="0" borderId="6" xfId="2" applyNumberFormat="1" applyFont="1" applyFill="1" applyBorder="1" applyAlignment="1">
      <alignment horizontal="right" vertical="center" wrapText="1" indent="1"/>
    </xf>
    <xf numFmtId="0" fontId="3" fillId="0" borderId="0" xfId="0" applyFont="1" applyFill="1" applyAlignment="1">
      <alignment vertical="top"/>
    </xf>
    <xf numFmtId="0" fontId="37" fillId="0" borderId="5" xfId="0" applyFont="1" applyFill="1" applyBorder="1" applyAlignment="1">
      <alignment horizontal="justify" vertical="center"/>
    </xf>
    <xf numFmtId="0" fontId="23" fillId="0" borderId="0" xfId="2" applyFont="1" applyFill="1" applyBorder="1" applyAlignment="1" applyProtection="1">
      <alignment horizontal="center" vertical="center" wrapText="1"/>
      <protection locked="0"/>
    </xf>
    <xf numFmtId="0" fontId="11" fillId="0" borderId="5" xfId="2" applyFont="1" applyFill="1" applyBorder="1" applyAlignment="1" applyProtection="1">
      <alignment horizontal="right" vertical="center" wrapText="1"/>
      <protection locked="0"/>
    </xf>
    <xf numFmtId="0" fontId="11" fillId="0" borderId="0" xfId="2" applyFont="1" applyFill="1" applyBorder="1" applyAlignment="1" applyProtection="1">
      <alignment horizontal="center" vertical="center"/>
      <protection locked="0"/>
    </xf>
    <xf numFmtId="0" fontId="38" fillId="0" borderId="0" xfId="2" applyFont="1" applyFill="1" applyAlignment="1" applyProtection="1">
      <alignment horizontal="center" vertical="center"/>
      <protection locked="0"/>
    </xf>
    <xf numFmtId="166" fontId="39" fillId="0" borderId="0" xfId="2" applyNumberFormat="1" applyFont="1" applyFill="1" applyAlignment="1" applyProtection="1">
      <alignment horizontal="right" vertical="center"/>
      <protection locked="0"/>
    </xf>
    <xf numFmtId="166" fontId="2" fillId="0" borderId="0" xfId="5" applyNumberFormat="1" applyFont="1" applyFill="1" applyBorder="1" applyAlignment="1" applyProtection="1">
      <alignment horizontal="right" vertical="center"/>
      <protection locked="0"/>
    </xf>
    <xf numFmtId="166" fontId="35" fillId="0" borderId="0" xfId="2" applyNumberFormat="1" applyFont="1" applyFill="1" applyAlignment="1" applyProtection="1">
      <alignment horizontal="left" vertical="center"/>
      <protection locked="0"/>
    </xf>
    <xf numFmtId="0" fontId="11" fillId="0" borderId="7" xfId="2" applyFont="1" applyFill="1" applyBorder="1" applyAlignment="1" applyProtection="1">
      <alignment horizontal="right" vertical="center" wrapText="1"/>
      <protection locked="0"/>
    </xf>
    <xf numFmtId="0" fontId="11" fillId="0" borderId="8" xfId="2" applyFont="1" applyFill="1" applyBorder="1" applyAlignment="1" applyProtection="1">
      <alignment horizontal="center" vertical="center"/>
      <protection locked="0"/>
    </xf>
    <xf numFmtId="0" fontId="47" fillId="0" borderId="0" xfId="2" applyFont="1" applyFill="1" applyAlignment="1" applyProtection="1">
      <alignment vertical="center" wrapText="1"/>
      <protection locked="0"/>
    </xf>
    <xf numFmtId="0" fontId="48" fillId="0" borderId="0" xfId="2" applyFont="1" applyFill="1" applyAlignment="1" applyProtection="1">
      <alignment horizontal="center" vertical="center"/>
      <protection locked="0"/>
    </xf>
    <xf numFmtId="167" fontId="2" fillId="0" borderId="0" xfId="1" applyNumberFormat="1" applyFont="1" applyFill="1" applyBorder="1" applyAlignment="1" applyProtection="1">
      <alignment horizontal="center" vertical="center"/>
      <protection locked="0"/>
    </xf>
    <xf numFmtId="0" fontId="10" fillId="0" borderId="0" xfId="2" applyFont="1" applyFill="1"/>
    <xf numFmtId="165" fontId="10" fillId="0" borderId="0" xfId="2" applyNumberFormat="1" applyFont="1" applyFill="1"/>
    <xf numFmtId="0" fontId="40" fillId="0" borderId="0" xfId="2" applyFont="1" applyFill="1" applyAlignment="1" applyProtection="1">
      <alignment horizontal="center" vertical="center"/>
      <protection locked="0"/>
    </xf>
    <xf numFmtId="166" fontId="41" fillId="0" borderId="0" xfId="2" applyNumberFormat="1" applyFont="1" applyFill="1" applyAlignment="1" applyProtection="1">
      <alignment horizontal="right" vertical="center"/>
      <protection locked="0"/>
    </xf>
    <xf numFmtId="0" fontId="3" fillId="0" borderId="0" xfId="0" applyFont="1" applyFill="1" applyAlignment="1">
      <alignment horizontal="center"/>
    </xf>
    <xf numFmtId="0" fontId="42" fillId="0" borderId="0" xfId="0" applyFont="1" applyFill="1"/>
    <xf numFmtId="0" fontId="48" fillId="0" borderId="0" xfId="2" applyFont="1" applyFill="1"/>
    <xf numFmtId="0" fontId="10" fillId="0" borderId="0" xfId="2" applyFont="1" applyFill="1" applyAlignment="1">
      <alignment horizontal="center" vertical="center"/>
    </xf>
    <xf numFmtId="0" fontId="36" fillId="0" borderId="0" xfId="0" applyFont="1" applyFill="1"/>
    <xf numFmtId="0" fontId="3" fillId="0" borderId="0" xfId="0" applyFont="1" applyFill="1" applyAlignment="1">
      <alignment horizontal="center" vertical="center"/>
    </xf>
    <xf numFmtId="165" fontId="3" fillId="0" borderId="0" xfId="0" applyNumberFormat="1" applyFont="1" applyFill="1"/>
    <xf numFmtId="0" fontId="15" fillId="0" borderId="0" xfId="3" applyFill="1"/>
    <xf numFmtId="0" fontId="48" fillId="0" borderId="0" xfId="2" quotePrefix="1" applyFont="1" applyFill="1" applyAlignment="1" applyProtection="1">
      <alignment vertical="center" wrapText="1"/>
      <protection locked="0"/>
    </xf>
    <xf numFmtId="4" fontId="44" fillId="0" borderId="0" xfId="2" applyNumberFormat="1" applyFont="1" applyFill="1" applyAlignment="1" applyProtection="1">
      <alignment horizontal="center" vertical="center"/>
      <protection locked="0"/>
    </xf>
    <xf numFmtId="4" fontId="45" fillId="0" borderId="0" xfId="2" applyNumberFormat="1" applyFont="1" applyFill="1" applyAlignment="1" applyProtection="1">
      <alignment horizontal="center" vertical="center"/>
      <protection locked="0"/>
    </xf>
    <xf numFmtId="166" fontId="46" fillId="0" borderId="0" xfId="2" applyNumberFormat="1" applyFont="1" applyFill="1" applyAlignment="1" applyProtection="1">
      <alignment horizontal="center" vertical="center"/>
      <protection locked="0"/>
    </xf>
    <xf numFmtId="166" fontId="44" fillId="0" borderId="0" xfId="2" applyNumberFormat="1" applyFont="1" applyFill="1" applyAlignment="1" applyProtection="1">
      <alignment horizontal="center" vertical="center"/>
      <protection locked="0"/>
    </xf>
    <xf numFmtId="0" fontId="50" fillId="0" borderId="0" xfId="2" applyFont="1" applyFill="1" applyAlignment="1" applyProtection="1">
      <alignment horizontal="center" vertical="center"/>
      <protection locked="0"/>
    </xf>
    <xf numFmtId="166" fontId="49" fillId="0" borderId="0" xfId="2" applyNumberFormat="1" applyFont="1" applyFill="1" applyAlignment="1" applyProtection="1">
      <alignment horizontal="right" vertical="center"/>
      <protection locked="0"/>
    </xf>
    <xf numFmtId="166" fontId="18" fillId="0" borderId="0" xfId="2" applyNumberFormat="1" applyFont="1" applyFill="1" applyAlignment="1" applyProtection="1">
      <alignment horizontal="center" vertical="center"/>
      <protection locked="0"/>
    </xf>
    <xf numFmtId="166" fontId="51" fillId="0" borderId="0" xfId="2" applyNumberFormat="1" applyFont="1" applyFill="1" applyAlignment="1" applyProtection="1">
      <alignment horizontal="right" vertical="center"/>
      <protection locked="0"/>
    </xf>
    <xf numFmtId="4" fontId="47" fillId="0" borderId="0" xfId="2" applyNumberFormat="1" applyFont="1" applyFill="1" applyAlignment="1" applyProtection="1">
      <alignment horizontal="center" vertical="center"/>
      <protection locked="0"/>
    </xf>
    <xf numFmtId="4" fontId="52" fillId="0" borderId="0" xfId="2" applyNumberFormat="1" applyFont="1" applyFill="1" applyAlignment="1" applyProtection="1">
      <alignment horizontal="center" vertical="center"/>
      <protection locked="0"/>
    </xf>
    <xf numFmtId="0" fontId="53" fillId="0" borderId="0" xfId="0" applyFont="1" applyFill="1" applyAlignment="1">
      <alignment wrapText="1"/>
    </xf>
    <xf numFmtId="166" fontId="47" fillId="0" borderId="0" xfId="2" applyNumberFormat="1" applyFont="1" applyFill="1" applyAlignment="1" applyProtection="1">
      <alignment horizontal="right" vertical="center"/>
      <protection locked="0"/>
    </xf>
    <xf numFmtId="166" fontId="51" fillId="0" borderId="0" xfId="2" applyNumberFormat="1" applyFont="1" applyFill="1" applyAlignment="1" applyProtection="1">
      <alignment horizontal="center" vertical="center"/>
      <protection locked="0"/>
    </xf>
    <xf numFmtId="166" fontId="54" fillId="0" borderId="0" xfId="2" applyNumberFormat="1" applyFont="1" applyFill="1" applyAlignment="1" applyProtection="1">
      <alignment horizontal="right" vertical="center"/>
      <protection locked="0"/>
    </xf>
    <xf numFmtId="168" fontId="2" fillId="0" borderId="0" xfId="2" applyNumberFormat="1" applyFont="1" applyFill="1" applyAlignment="1" applyProtection="1">
      <alignment horizontal="center" vertical="center" wrapText="1"/>
      <protection locked="0"/>
    </xf>
    <xf numFmtId="0" fontId="55" fillId="0" borderId="0" xfId="0" applyFont="1" applyFill="1"/>
    <xf numFmtId="0" fontId="56" fillId="0" borderId="0" xfId="2" applyFont="1" applyFill="1" applyAlignment="1" applyProtection="1">
      <alignment vertical="center"/>
      <protection locked="0"/>
    </xf>
    <xf numFmtId="4" fontId="57" fillId="0" borderId="0" xfId="2" applyNumberFormat="1" applyFont="1" applyFill="1" applyAlignment="1" applyProtection="1">
      <alignment horizontal="right" vertical="center" wrapText="1" indent="1"/>
      <protection locked="0"/>
    </xf>
    <xf numFmtId="166" fontId="30" fillId="0" borderId="0" xfId="2" applyNumberFormat="1" applyFont="1" applyFill="1" applyAlignment="1" applyProtection="1">
      <alignment horizontal="right" vertical="center"/>
      <protection locked="0"/>
    </xf>
    <xf numFmtId="4" fontId="58" fillId="0" borderId="0" xfId="2" applyNumberFormat="1" applyFont="1" applyFill="1" applyAlignment="1" applyProtection="1">
      <alignment horizontal="center" vertical="center"/>
      <protection locked="0"/>
    </xf>
    <xf numFmtId="166" fontId="59" fillId="0" borderId="0" xfId="2" applyNumberFormat="1" applyFont="1" applyFill="1" applyAlignment="1" applyProtection="1">
      <alignment horizontal="center" vertical="center"/>
      <protection locked="0"/>
    </xf>
    <xf numFmtId="166" fontId="52" fillId="0" borderId="0" xfId="2" applyNumberFormat="1" applyFont="1" applyFill="1" applyAlignment="1" applyProtection="1">
      <alignment horizontal="center" vertical="center"/>
      <protection locked="0"/>
    </xf>
    <xf numFmtId="0" fontId="58" fillId="0" borderId="0" xfId="2" applyFont="1" applyFill="1" applyAlignment="1" applyProtection="1">
      <alignment horizontal="center" vertical="center"/>
      <protection locked="0"/>
    </xf>
    <xf numFmtId="166" fontId="59" fillId="0" borderId="0" xfId="2" applyNumberFormat="1" applyFont="1" applyFill="1" applyAlignment="1" applyProtection="1">
      <alignment horizontal="right" vertical="center"/>
      <protection locked="0"/>
    </xf>
    <xf numFmtId="166" fontId="10" fillId="0" borderId="0" xfId="2" applyNumberFormat="1" applyFont="1" applyFill="1" applyAlignment="1" applyProtection="1">
      <alignment horizontal="right" vertical="center"/>
      <protection locked="0"/>
    </xf>
    <xf numFmtId="4" fontId="55" fillId="0" borderId="0" xfId="0" applyNumberFormat="1" applyFont="1" applyFill="1"/>
    <xf numFmtId="166" fontId="46" fillId="0" borderId="0" xfId="2" applyNumberFormat="1" applyFont="1" applyFill="1" applyAlignment="1">
      <alignment horizontal="right"/>
    </xf>
    <xf numFmtId="166" fontId="11" fillId="0" borderId="0" xfId="2" applyNumberFormat="1" applyFont="1" applyFill="1" applyAlignment="1">
      <alignment horizontal="right"/>
    </xf>
    <xf numFmtId="0" fontId="62" fillId="0" borderId="0" xfId="2" applyFont="1" applyFill="1" applyAlignment="1" applyProtection="1">
      <alignment horizontal="center"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horizontal="center" vertical="center"/>
      <protection locked="0"/>
    </xf>
    <xf numFmtId="167" fontId="10" fillId="0" borderId="0" xfId="2" applyNumberFormat="1" applyFont="1" applyFill="1" applyAlignment="1" applyProtection="1">
      <alignment horizontal="center" vertical="center"/>
      <protection locked="0"/>
    </xf>
    <xf numFmtId="2" fontId="10" fillId="0" borderId="0" xfId="2" applyNumberFormat="1" applyFont="1" applyFill="1" applyAlignment="1" applyProtection="1">
      <alignment horizontal="center" vertical="center"/>
      <protection locked="0"/>
    </xf>
    <xf numFmtId="165" fontId="10" fillId="0" borderId="0" xfId="2" applyNumberFormat="1" applyFont="1" applyFill="1" applyAlignment="1" applyProtection="1">
      <alignment horizontal="right" vertical="center"/>
      <protection locked="0"/>
    </xf>
    <xf numFmtId="0" fontId="62" fillId="0" borderId="0" xfId="2" applyFont="1" applyFill="1" applyAlignment="1" applyProtection="1">
      <alignment vertical="center" wrapText="1"/>
      <protection locked="0"/>
    </xf>
    <xf numFmtId="165" fontId="62" fillId="0" borderId="0" xfId="2" applyNumberFormat="1" applyFont="1" applyFill="1" applyAlignment="1" applyProtection="1">
      <alignment vertical="center" wrapText="1"/>
      <protection locked="0"/>
    </xf>
    <xf numFmtId="166" fontId="21" fillId="0" borderId="0" xfId="2" applyNumberFormat="1" applyFont="1" applyFill="1" applyAlignment="1" applyProtection="1">
      <alignment horizontal="right" vertical="center"/>
      <protection locked="0"/>
    </xf>
    <xf numFmtId="166" fontId="21" fillId="0" borderId="0" xfId="2" applyNumberFormat="1" applyFont="1" applyFill="1" applyAlignment="1" applyProtection="1">
      <alignment horizontal="center" vertical="center"/>
      <protection locked="0"/>
    </xf>
    <xf numFmtId="0" fontId="62" fillId="0" borderId="0" xfId="2" applyFont="1" applyFill="1" applyAlignment="1" applyProtection="1">
      <alignment horizontal="right" vertical="center" wrapText="1"/>
      <protection locked="0"/>
    </xf>
    <xf numFmtId="0" fontId="63" fillId="0" borderId="0" xfId="2" applyFont="1" applyFill="1" applyAlignment="1" applyProtection="1">
      <alignment horizontal="right" vertical="center"/>
      <protection locked="0"/>
    </xf>
    <xf numFmtId="167" fontId="63" fillId="0" borderId="0" xfId="6" applyNumberFormat="1" applyFont="1" applyFill="1" applyBorder="1" applyAlignment="1" applyProtection="1">
      <alignment horizontal="center" vertical="center"/>
      <protection locked="0"/>
    </xf>
    <xf numFmtId="170" fontId="63" fillId="0" borderId="0" xfId="6" applyFont="1" applyFill="1" applyBorder="1" applyAlignment="1" applyProtection="1">
      <alignment horizontal="left" vertical="center"/>
      <protection locked="0"/>
    </xf>
    <xf numFmtId="165" fontId="63" fillId="0" borderId="0" xfId="6" applyNumberFormat="1" applyFont="1" applyFill="1" applyBorder="1" applyAlignment="1" applyProtection="1">
      <alignment horizontal="right" vertical="center"/>
      <protection locked="0"/>
    </xf>
    <xf numFmtId="166" fontId="64" fillId="0" borderId="0" xfId="2" applyNumberFormat="1" applyFont="1" applyFill="1" applyAlignment="1">
      <alignment horizontal="center" vertical="center"/>
    </xf>
    <xf numFmtId="0" fontId="65" fillId="0" borderId="0" xfId="0" applyFont="1" applyFill="1" applyAlignment="1">
      <alignment horizontal="center" vertical="top"/>
    </xf>
    <xf numFmtId="0" fontId="21" fillId="0" borderId="0" xfId="0" applyFont="1" applyFill="1" applyAlignment="1">
      <alignment horizontal="center" vertical="top" wrapText="1"/>
    </xf>
    <xf numFmtId="166" fontId="65" fillId="0" borderId="0" xfId="2" applyNumberFormat="1" applyFont="1" applyFill="1" applyAlignment="1">
      <alignment horizontal="center" vertical="center"/>
    </xf>
    <xf numFmtId="166" fontId="11" fillId="0" borderId="0" xfId="2" applyNumberFormat="1" applyFont="1" applyFill="1" applyAlignment="1">
      <alignment horizontal="center" vertical="center"/>
    </xf>
    <xf numFmtId="166" fontId="66" fillId="0" borderId="0" xfId="2" applyNumberFormat="1" applyFont="1" applyFill="1" applyAlignment="1" applyProtection="1">
      <alignment horizontal="center" vertical="center"/>
      <protection locked="0"/>
    </xf>
    <xf numFmtId="4" fontId="64" fillId="0" borderId="0" xfId="4" applyNumberFormat="1" applyFont="1" applyFill="1" applyBorder="1" applyAlignment="1" applyProtection="1">
      <alignment horizontal="center" vertical="center" wrapText="1"/>
      <protection locked="0"/>
    </xf>
    <xf numFmtId="4" fontId="67" fillId="0" borderId="0" xfId="4" applyNumberFormat="1" applyFont="1" applyFill="1" applyBorder="1" applyAlignment="1" applyProtection="1">
      <alignment horizontal="center" vertical="center" wrapText="1"/>
      <protection locked="0"/>
    </xf>
    <xf numFmtId="4" fontId="67" fillId="0" borderId="1" xfId="4" applyNumberFormat="1" applyFont="1" applyFill="1" applyBorder="1" applyAlignment="1" applyProtection="1">
      <alignment horizontal="center" vertical="center" wrapText="1"/>
      <protection locked="0"/>
    </xf>
    <xf numFmtId="0" fontId="68" fillId="0" borderId="0" xfId="0" applyFont="1" applyFill="1" applyAlignment="1">
      <alignment vertical="center"/>
    </xf>
    <xf numFmtId="0" fontId="48" fillId="0" borderId="0" xfId="0" applyFont="1" applyFill="1"/>
    <xf numFmtId="0" fontId="70" fillId="0" borderId="0" xfId="0" applyFont="1" applyFill="1"/>
    <xf numFmtId="0" fontId="48" fillId="0" borderId="0" xfId="2" applyFont="1" applyFill="1" applyAlignment="1" applyProtection="1">
      <alignment vertical="center" wrapText="1"/>
      <protection locked="0"/>
    </xf>
    <xf numFmtId="0" fontId="48" fillId="0" borderId="0" xfId="2" applyFont="1" applyFill="1" applyAlignment="1" applyProtection="1">
      <alignment horizontal="left" vertical="center" wrapText="1"/>
      <protection locked="0"/>
    </xf>
    <xf numFmtId="0" fontId="71" fillId="0" borderId="0" xfId="2" applyFont="1" applyFill="1"/>
    <xf numFmtId="166" fontId="5" fillId="0" borderId="0" xfId="0" applyNumberFormat="1" applyFont="1" applyFill="1" applyAlignment="1">
      <alignment horizontal="right"/>
    </xf>
    <xf numFmtId="166" fontId="3" fillId="0" borderId="0" xfId="0" applyNumberFormat="1" applyFont="1" applyFill="1" applyAlignment="1">
      <alignment horizontal="right"/>
    </xf>
    <xf numFmtId="0" fontId="2" fillId="0" borderId="0" xfId="2" applyFont="1" applyFill="1" applyAlignment="1" applyProtection="1">
      <alignment vertical="center"/>
      <protection locked="0"/>
    </xf>
    <xf numFmtId="0" fontId="4" fillId="0" borderId="0" xfId="0" applyFont="1" applyFill="1"/>
    <xf numFmtId="0" fontId="11" fillId="0" borderId="5" xfId="2" applyFont="1" applyFill="1" applyBorder="1" applyAlignment="1">
      <alignment horizontal="left" vertical="center" wrapText="1" indent="1"/>
    </xf>
    <xf numFmtId="0" fontId="20" fillId="0" borderId="5" xfId="0" applyFont="1" applyBorder="1" applyAlignment="1" applyProtection="1">
      <alignment horizontal="left" wrapText="1"/>
      <protection locked="0"/>
    </xf>
    <xf numFmtId="0" fontId="20" fillId="0" borderId="0" xfId="0" applyFont="1" applyBorder="1" applyAlignment="1" applyProtection="1">
      <alignment horizontal="left" wrapText="1"/>
      <protection locked="0"/>
    </xf>
    <xf numFmtId="0" fontId="20" fillId="0" borderId="6" xfId="0" applyFont="1" applyBorder="1" applyAlignment="1" applyProtection="1">
      <alignment horizontal="left" wrapText="1"/>
      <protection locked="0"/>
    </xf>
    <xf numFmtId="0" fontId="8" fillId="0" borderId="5" xfId="0" applyFont="1" applyBorder="1" applyAlignment="1">
      <alignment horizontal="right" wrapText="1" indent="3"/>
    </xf>
    <xf numFmtId="0" fontId="8" fillId="0" borderId="0" xfId="0" applyFont="1" applyBorder="1" applyAlignment="1">
      <alignment horizontal="right" wrapText="1" indent="3"/>
    </xf>
    <xf numFmtId="0" fontId="8" fillId="0" borderId="6" xfId="0" applyFont="1" applyBorder="1" applyAlignment="1">
      <alignment horizontal="right" wrapText="1" indent="3"/>
    </xf>
    <xf numFmtId="0" fontId="8" fillId="0" borderId="5" xfId="0" applyFont="1" applyBorder="1" applyAlignment="1">
      <alignment horizontal="left" wrapText="1" indent="2"/>
    </xf>
    <xf numFmtId="0" fontId="12" fillId="2" borderId="0" xfId="2" applyFont="1" applyFill="1" applyBorder="1" applyAlignment="1" applyProtection="1">
      <alignment vertical="center" wrapText="1"/>
      <protection locked="0"/>
    </xf>
    <xf numFmtId="0" fontId="12" fillId="2" borderId="6" xfId="2" applyFont="1" applyFill="1" applyBorder="1" applyAlignment="1" applyProtection="1">
      <alignment vertical="center" wrapText="1"/>
      <protection locked="0"/>
    </xf>
    <xf numFmtId="0" fontId="17" fillId="3" borderId="5" xfId="2" applyFont="1" applyFill="1" applyBorder="1" applyAlignment="1" applyProtection="1">
      <alignment horizontal="center" vertical="center" wrapText="1"/>
      <protection locked="0"/>
    </xf>
    <xf numFmtId="0" fontId="17" fillId="3" borderId="0" xfId="2" applyFont="1" applyFill="1" applyBorder="1" applyAlignment="1" applyProtection="1">
      <alignment horizontal="center" vertical="center" wrapText="1"/>
      <protection locked="0"/>
    </xf>
    <xf numFmtId="0" fontId="17" fillId="3" borderId="6" xfId="2" applyFont="1" applyFill="1" applyBorder="1" applyAlignment="1" applyProtection="1">
      <alignment horizontal="center" vertical="center" wrapText="1"/>
      <protection locked="0"/>
    </xf>
    <xf numFmtId="0" fontId="18" fillId="2" borderId="5" xfId="2" applyFont="1" applyFill="1" applyBorder="1" applyAlignment="1" applyProtection="1">
      <alignment horizontal="center" vertical="center" wrapText="1"/>
      <protection locked="0"/>
    </xf>
    <xf numFmtId="0" fontId="19" fillId="2" borderId="0" xfId="2" applyFont="1" applyFill="1" applyBorder="1" applyAlignment="1" applyProtection="1">
      <alignment horizontal="center" vertical="center" wrapText="1"/>
      <protection locked="0"/>
    </xf>
    <xf numFmtId="0" fontId="19" fillId="2" borderId="6" xfId="2" applyFont="1" applyFill="1" applyBorder="1" applyAlignment="1" applyProtection="1">
      <alignment horizontal="center" vertical="center" wrapText="1"/>
      <protection locked="0"/>
    </xf>
    <xf numFmtId="0" fontId="21" fillId="0" borderId="5" xfId="2" applyFont="1" applyBorder="1" applyAlignment="1" applyProtection="1">
      <alignment horizontal="left" wrapText="1"/>
      <protection locked="0"/>
    </xf>
    <xf numFmtId="0" fontId="21" fillId="0" borderId="0" xfId="2" applyFont="1" applyBorder="1" applyAlignment="1" applyProtection="1">
      <alignment horizontal="left" wrapText="1"/>
      <protection locked="0"/>
    </xf>
    <xf numFmtId="0" fontId="21" fillId="0" borderId="6" xfId="2" applyFont="1" applyBorder="1" applyAlignment="1" applyProtection="1">
      <alignment horizontal="left" wrapText="1"/>
      <protection locked="0"/>
    </xf>
    <xf numFmtId="0" fontId="22" fillId="0" borderId="5" xfId="0" applyFont="1" applyBorder="1" applyAlignment="1" applyProtection="1">
      <alignment horizontal="left" wrapText="1"/>
      <protection locked="0"/>
    </xf>
    <xf numFmtId="0" fontId="22" fillId="0" borderId="0" xfId="0" applyFont="1" applyBorder="1" applyAlignment="1" applyProtection="1">
      <alignment horizontal="left" wrapText="1"/>
      <protection locked="0"/>
    </xf>
    <xf numFmtId="0" fontId="22" fillId="0" borderId="6" xfId="0" applyFont="1" applyBorder="1" applyAlignment="1" applyProtection="1">
      <alignment horizontal="left" wrapText="1"/>
      <protection locked="0"/>
    </xf>
    <xf numFmtId="0" fontId="24" fillId="4" borderId="5" xfId="2" applyFont="1" applyFill="1" applyBorder="1" applyAlignment="1" applyProtection="1">
      <alignment horizontal="center" vertical="center" wrapText="1"/>
      <protection locked="0"/>
    </xf>
    <xf numFmtId="0" fontId="24" fillId="4" borderId="0" xfId="2" applyFont="1" applyFill="1" applyBorder="1" applyAlignment="1" applyProtection="1">
      <alignment horizontal="center" vertical="center" wrapText="1"/>
      <protection locked="0"/>
    </xf>
    <xf numFmtId="0" fontId="24" fillId="4" borderId="6" xfId="2" applyFont="1" applyFill="1" applyBorder="1" applyAlignment="1" applyProtection="1">
      <alignment horizontal="center" vertical="center" wrapText="1"/>
      <protection locked="0"/>
    </xf>
    <xf numFmtId="0" fontId="24" fillId="2" borderId="5" xfId="2" applyFont="1" applyFill="1" applyBorder="1" applyAlignment="1" applyProtection="1">
      <alignment horizontal="center" vertical="center" wrapText="1"/>
      <protection locked="0"/>
    </xf>
    <xf numFmtId="0" fontId="24" fillId="2" borderId="0" xfId="2" applyFont="1" applyFill="1" applyBorder="1" applyAlignment="1" applyProtection="1">
      <alignment horizontal="center" vertical="center" wrapText="1"/>
      <protection locked="0"/>
    </xf>
    <xf numFmtId="0" fontId="24" fillId="2" borderId="6" xfId="2" applyFont="1" applyFill="1" applyBorder="1" applyAlignment="1" applyProtection="1">
      <alignment horizontal="center" vertical="center" wrapText="1"/>
      <protection locked="0"/>
    </xf>
  </cellXfs>
  <cellStyles count="7">
    <cellStyle name="Euro" xfId="4" xr:uid="{E9EBEE83-055F-4B99-B5B9-AE3EF7C9A3EC}"/>
    <cellStyle name="Euro 2" xfId="5" xr:uid="{D1A50197-179D-4ADB-B81D-54D64F32A08A}"/>
    <cellStyle name="Lien hypertexte" xfId="3" builtinId="8"/>
    <cellStyle name="Milliers 3" xfId="1" xr:uid="{188FB57A-D6DF-4FF7-902C-2CA253C08101}"/>
    <cellStyle name="Monétaire 2" xfId="6" xr:uid="{AC82FC98-8D24-46DE-BCFB-19B121F89DB9}"/>
    <cellStyle name="Normal" xfId="0" builtinId="0"/>
    <cellStyle name="Normal 2" xfId="2" xr:uid="{83D35CBB-C913-462A-B7E7-E4E7C292FCA0}"/>
  </cellStyles>
  <dxfs count="4">
    <dxf>
      <font>
        <color rgb="FF006100"/>
      </font>
      <fill>
        <patternFill>
          <bgColor rgb="FFC6EFCE"/>
        </patternFill>
      </fill>
    </dxf>
    <dxf>
      <font>
        <color rgb="FF9C0006"/>
      </font>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216031</xdr:colOff>
      <xdr:row>1</xdr:row>
      <xdr:rowOff>235671</xdr:rowOff>
    </xdr:from>
    <xdr:to>
      <xdr:col>0</xdr:col>
      <xdr:colOff>2444881</xdr:colOff>
      <xdr:row>4</xdr:row>
      <xdr:rowOff>141697</xdr:rowOff>
    </xdr:to>
    <xdr:pic>
      <xdr:nvPicPr>
        <xdr:cNvPr id="2" name="Image 1">
          <a:extLst>
            <a:ext uri="{FF2B5EF4-FFF2-40B4-BE49-F238E27FC236}">
              <a16:creationId xmlns:a16="http://schemas.microsoft.com/office/drawing/2014/main" id="{6ED3B326-E954-442C-9494-7E9549E710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6031" y="416646"/>
          <a:ext cx="2228850" cy="734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185DC-4CBA-457A-902F-950142019FC5}">
  <sheetPr>
    <pageSetUpPr fitToPage="1"/>
  </sheetPr>
  <dimension ref="A1:M769"/>
  <sheetViews>
    <sheetView tabSelected="1" topLeftCell="A371" zoomScale="120" zoomScaleNormal="120" workbookViewId="0">
      <selection activeCell="E382" sqref="A1:E382"/>
    </sheetView>
  </sheetViews>
  <sheetFormatPr baseColWidth="10" defaultColWidth="13" defaultRowHeight="14.25" outlineLevelCol="1"/>
  <cols>
    <col min="1" max="1" width="75.85546875" style="2" customWidth="1"/>
    <col min="2" max="2" width="8.42578125" style="3" customWidth="1" outlineLevel="1"/>
    <col min="3" max="3" width="9.85546875" style="3" customWidth="1" outlineLevel="1"/>
    <col min="4" max="4" width="23.7109375" style="2" customWidth="1"/>
    <col min="5" max="5" width="16.5703125" style="4" customWidth="1"/>
    <col min="6" max="6" width="21.5703125" style="2" customWidth="1"/>
    <col min="7" max="7" width="24.28515625" style="2" customWidth="1"/>
    <col min="8" max="8" width="13.28515625" style="5" customWidth="1"/>
    <col min="9" max="9" width="26.5703125" style="6" customWidth="1"/>
    <col min="10" max="10" width="24.85546875" style="7" customWidth="1"/>
    <col min="11" max="11" width="25" style="2" customWidth="1"/>
    <col min="12" max="12" width="22.140625" style="2" customWidth="1"/>
    <col min="13" max="13" width="46.140625" style="2" customWidth="1"/>
    <col min="14" max="14" width="13" style="2"/>
    <col min="15" max="15" width="13.42578125" style="2" customWidth="1"/>
    <col min="16" max="16384" width="13" style="2"/>
  </cols>
  <sheetData>
    <row r="1" spans="1:10">
      <c r="A1" s="61"/>
      <c r="B1" s="62"/>
      <c r="C1" s="62"/>
      <c r="D1" s="63"/>
      <c r="E1" s="64"/>
    </row>
    <row r="2" spans="1:10" ht="22.35" customHeight="1">
      <c r="A2" s="65"/>
      <c r="B2" s="66"/>
      <c r="C2" s="66"/>
      <c r="D2" s="67"/>
      <c r="E2" s="68"/>
      <c r="F2" s="8"/>
      <c r="G2" s="8"/>
      <c r="H2" s="9"/>
      <c r="I2" s="10"/>
      <c r="J2" s="11"/>
    </row>
    <row r="3" spans="1:10" ht="21.75" customHeight="1">
      <c r="A3" s="65"/>
      <c r="B3" s="66"/>
      <c r="C3" s="66"/>
      <c r="D3" s="67"/>
      <c r="E3" s="68"/>
      <c r="F3" s="8"/>
      <c r="G3" s="8"/>
      <c r="H3" s="9"/>
      <c r="I3" s="10"/>
      <c r="J3" s="11"/>
    </row>
    <row r="4" spans="1:10" ht="22.35" customHeight="1">
      <c r="A4" s="65"/>
      <c r="B4" s="66"/>
      <c r="C4" s="66"/>
      <c r="D4" s="67"/>
      <c r="E4" s="68"/>
      <c r="F4" s="8"/>
      <c r="G4" s="8"/>
      <c r="H4" s="9"/>
      <c r="I4" s="10"/>
      <c r="J4" s="11"/>
    </row>
    <row r="5" spans="1:10" ht="22.35" customHeight="1">
      <c r="A5" s="65"/>
      <c r="B5" s="66"/>
      <c r="C5" s="66"/>
      <c r="D5" s="67"/>
      <c r="E5" s="68"/>
      <c r="F5" s="8"/>
      <c r="G5" s="8"/>
      <c r="H5" s="9"/>
      <c r="I5" s="10"/>
      <c r="J5" s="11"/>
    </row>
    <row r="6" spans="1:10" ht="22.35" customHeight="1">
      <c r="A6" s="65"/>
      <c r="B6" s="66"/>
      <c r="C6" s="66"/>
      <c r="D6" s="67"/>
      <c r="E6" s="68"/>
      <c r="F6" s="8"/>
      <c r="G6" s="8"/>
      <c r="H6" s="9"/>
      <c r="I6" s="10"/>
      <c r="J6" s="11"/>
    </row>
    <row r="7" spans="1:10" ht="22.35" customHeight="1">
      <c r="A7" s="65"/>
      <c r="B7" s="66"/>
      <c r="C7" s="66"/>
      <c r="D7" s="67"/>
      <c r="E7" s="68"/>
      <c r="F7" s="8"/>
      <c r="G7" s="8"/>
      <c r="H7" s="9"/>
      <c r="I7" s="10"/>
      <c r="J7" s="11"/>
    </row>
    <row r="8" spans="1:10" ht="22.35" customHeight="1">
      <c r="A8" s="65"/>
      <c r="B8" s="66"/>
      <c r="C8" s="66"/>
      <c r="D8" s="67"/>
      <c r="E8" s="68"/>
      <c r="F8" s="8"/>
      <c r="G8" s="8"/>
      <c r="H8" s="9"/>
      <c r="I8" s="10"/>
      <c r="J8" s="11"/>
    </row>
    <row r="9" spans="1:10" ht="22.35" customHeight="1">
      <c r="A9" s="65"/>
      <c r="B9" s="66"/>
      <c r="C9" s="66"/>
      <c r="D9" s="67"/>
      <c r="E9" s="68"/>
      <c r="F9" s="8"/>
      <c r="G9" s="8"/>
      <c r="H9" s="9"/>
      <c r="I9" s="10"/>
      <c r="J9" s="11"/>
    </row>
    <row r="10" spans="1:10" ht="22.35" customHeight="1">
      <c r="A10" s="65"/>
      <c r="B10" s="66"/>
      <c r="C10" s="66"/>
      <c r="D10" s="67"/>
      <c r="E10" s="68"/>
      <c r="F10" s="8"/>
      <c r="G10" s="8"/>
      <c r="H10" s="9"/>
      <c r="I10" s="10"/>
      <c r="J10" s="11"/>
    </row>
    <row r="11" spans="1:10" ht="22.35" customHeight="1">
      <c r="A11" s="65"/>
      <c r="B11" s="66"/>
      <c r="C11" s="66"/>
      <c r="D11" s="67"/>
      <c r="E11" s="68"/>
      <c r="F11" s="8"/>
      <c r="G11" s="8"/>
      <c r="H11" s="9"/>
      <c r="I11" s="10"/>
      <c r="J11" s="11"/>
    </row>
    <row r="12" spans="1:10" ht="22.35" customHeight="1">
      <c r="A12" s="65"/>
      <c r="B12" s="66"/>
      <c r="C12" s="66"/>
      <c r="D12" s="67"/>
      <c r="E12" s="68"/>
      <c r="F12" s="8"/>
      <c r="G12" s="8"/>
      <c r="H12" s="9"/>
      <c r="I12" s="10"/>
      <c r="J12" s="11"/>
    </row>
    <row r="13" spans="1:10" ht="22.35" customHeight="1">
      <c r="A13" s="216" t="s">
        <v>0</v>
      </c>
      <c r="B13" s="217"/>
      <c r="C13" s="217"/>
      <c r="D13" s="217"/>
      <c r="E13" s="218"/>
      <c r="F13" s="8"/>
      <c r="G13" s="8"/>
      <c r="H13" s="9"/>
      <c r="I13" s="10"/>
      <c r="J13" s="11"/>
    </row>
    <row r="14" spans="1:10" ht="22.35" customHeight="1">
      <c r="A14" s="216"/>
      <c r="B14" s="217"/>
      <c r="C14" s="217"/>
      <c r="D14" s="217"/>
      <c r="E14" s="218"/>
      <c r="F14" s="8"/>
      <c r="G14" s="8"/>
      <c r="H14" s="9"/>
      <c r="I14" s="10"/>
      <c r="J14" s="11"/>
    </row>
    <row r="15" spans="1:10" ht="53.65" customHeight="1">
      <c r="A15" s="216"/>
      <c r="B15" s="217"/>
      <c r="C15" s="217"/>
      <c r="D15" s="217"/>
      <c r="E15" s="218"/>
      <c r="F15" s="8"/>
      <c r="G15" s="8"/>
      <c r="H15" s="9"/>
      <c r="I15" s="10"/>
      <c r="J15" s="11"/>
    </row>
    <row r="16" spans="1:10" ht="22.35" customHeight="1">
      <c r="A16" s="65"/>
      <c r="B16" s="66"/>
      <c r="C16" s="66"/>
      <c r="D16" s="67"/>
      <c r="E16" s="68"/>
      <c r="F16" s="8"/>
      <c r="G16" s="8"/>
      <c r="H16" s="9"/>
      <c r="I16" s="10"/>
      <c r="J16" s="11"/>
    </row>
    <row r="17" spans="1:10" ht="22.35" customHeight="1">
      <c r="A17" s="219" t="s">
        <v>1</v>
      </c>
      <c r="B17" s="66"/>
      <c r="C17" s="66"/>
      <c r="D17" s="67"/>
      <c r="E17" s="68"/>
      <c r="F17" s="8"/>
      <c r="G17" s="8"/>
      <c r="H17" s="9"/>
      <c r="I17" s="10"/>
      <c r="J17" s="11"/>
    </row>
    <row r="18" spans="1:10" ht="22.35" customHeight="1">
      <c r="A18" s="219"/>
      <c r="B18" s="66"/>
      <c r="C18" s="66"/>
      <c r="D18" s="67"/>
      <c r="E18" s="68"/>
      <c r="F18" s="8"/>
      <c r="G18" s="8"/>
      <c r="H18" s="9"/>
      <c r="I18" s="10"/>
      <c r="J18" s="11"/>
    </row>
    <row r="19" spans="1:10" ht="22.35" customHeight="1">
      <c r="A19" s="219"/>
      <c r="B19" s="66"/>
      <c r="C19" s="66"/>
      <c r="D19" s="67"/>
      <c r="E19" s="68"/>
      <c r="F19" s="8"/>
      <c r="G19" s="8"/>
      <c r="H19" s="9"/>
      <c r="I19" s="10"/>
      <c r="J19" s="11"/>
    </row>
    <row r="20" spans="1:10" ht="35.65" customHeight="1">
      <c r="A20" s="219"/>
      <c r="B20" s="66"/>
      <c r="C20" s="66"/>
      <c r="D20" s="67"/>
      <c r="E20" s="68"/>
      <c r="F20" s="8"/>
      <c r="G20" s="8"/>
      <c r="H20" s="9"/>
      <c r="I20" s="10"/>
      <c r="J20" s="11"/>
    </row>
    <row r="21" spans="1:10" ht="22.35" customHeight="1">
      <c r="A21" s="65"/>
      <c r="B21" s="66"/>
      <c r="C21" s="66"/>
      <c r="D21" s="67"/>
      <c r="E21" s="68"/>
      <c r="F21" s="8"/>
      <c r="G21" s="8"/>
      <c r="H21" s="9"/>
      <c r="I21" s="10"/>
      <c r="J21" s="11"/>
    </row>
    <row r="22" spans="1:10" ht="22.35" customHeight="1">
      <c r="A22" s="69" t="s">
        <v>2</v>
      </c>
      <c r="B22" s="70"/>
      <c r="C22" s="70"/>
      <c r="D22" s="70"/>
      <c r="E22" s="71"/>
      <c r="F22" s="8"/>
      <c r="G22" s="8"/>
      <c r="H22" s="9"/>
      <c r="I22" s="10"/>
      <c r="J22" s="11"/>
    </row>
    <row r="23" spans="1:10" ht="22.35" customHeight="1">
      <c r="A23" s="72" t="s">
        <v>3</v>
      </c>
      <c r="B23" s="220"/>
      <c r="C23" s="220"/>
      <c r="D23" s="220"/>
      <c r="E23" s="221"/>
      <c r="F23" s="8"/>
      <c r="G23" s="8"/>
      <c r="H23" s="9"/>
      <c r="I23" s="10"/>
      <c r="J23" s="11"/>
    </row>
    <row r="24" spans="1:10" ht="15">
      <c r="A24" s="73" t="s">
        <v>4</v>
      </c>
      <c r="B24" s="74"/>
      <c r="C24" s="74"/>
      <c r="D24" s="75"/>
      <c r="E24" s="76"/>
      <c r="F24" s="8"/>
      <c r="G24" s="8"/>
      <c r="H24" s="9"/>
      <c r="I24" s="10"/>
      <c r="J24" s="11"/>
    </row>
    <row r="25" spans="1:10" ht="19.149999999999999" customHeight="1">
      <c r="A25" s="77" t="s">
        <v>5</v>
      </c>
      <c r="B25" s="78"/>
      <c r="C25" s="74"/>
      <c r="D25" s="78"/>
      <c r="E25" s="76"/>
      <c r="F25" s="8"/>
      <c r="G25" s="8"/>
      <c r="H25" s="9"/>
      <c r="I25" s="10"/>
      <c r="J25" s="11"/>
    </row>
    <row r="26" spans="1:10" ht="18.75" customHeight="1">
      <c r="A26" s="222" t="s">
        <v>6</v>
      </c>
      <c r="B26" s="223"/>
      <c r="C26" s="223"/>
      <c r="D26" s="223"/>
      <c r="E26" s="224"/>
      <c r="F26" s="8"/>
      <c r="G26" s="8"/>
      <c r="H26" s="9"/>
      <c r="I26" s="10"/>
      <c r="J26" s="11"/>
    </row>
    <row r="27" spans="1:10" s="12" customFormat="1" ht="15">
      <c r="A27" s="225" t="s">
        <v>7</v>
      </c>
      <c r="B27" s="226"/>
      <c r="C27" s="226"/>
      <c r="D27" s="226"/>
      <c r="E27" s="227"/>
      <c r="F27" s="8"/>
      <c r="G27" s="8"/>
      <c r="H27" s="9"/>
      <c r="I27" s="10"/>
      <c r="J27" s="11"/>
    </row>
    <row r="28" spans="1:10" ht="15">
      <c r="A28" s="213"/>
      <c r="B28" s="214"/>
      <c r="C28" s="214"/>
      <c r="D28" s="214"/>
      <c r="E28" s="215"/>
      <c r="F28" s="8"/>
      <c r="G28" s="8"/>
      <c r="H28" s="9"/>
      <c r="I28" s="10"/>
      <c r="J28" s="11"/>
    </row>
    <row r="29" spans="1:10" ht="15.75">
      <c r="A29" s="228" t="s">
        <v>8</v>
      </c>
      <c r="B29" s="229"/>
      <c r="C29" s="229"/>
      <c r="D29" s="229"/>
      <c r="E29" s="230"/>
      <c r="F29" s="8"/>
      <c r="G29" s="8"/>
      <c r="H29" s="9"/>
      <c r="I29" s="10"/>
      <c r="J29" s="11"/>
    </row>
    <row r="30" spans="1:10" ht="198" customHeight="1">
      <c r="A30" s="231" t="s">
        <v>9</v>
      </c>
      <c r="B30" s="232"/>
      <c r="C30" s="232"/>
      <c r="D30" s="232"/>
      <c r="E30" s="233"/>
      <c r="F30" s="13"/>
      <c r="G30" s="13"/>
      <c r="H30" s="14"/>
      <c r="I30" s="15"/>
      <c r="J30" s="16"/>
    </row>
    <row r="31" spans="1:10" s="17" customFormat="1" ht="191.25" customHeight="1">
      <c r="A31" s="231" t="s">
        <v>10</v>
      </c>
      <c r="B31" s="232"/>
      <c r="C31" s="232"/>
      <c r="D31" s="232"/>
      <c r="E31" s="233"/>
      <c r="F31" s="8"/>
      <c r="G31" s="8"/>
      <c r="H31" s="9"/>
      <c r="I31" s="10"/>
      <c r="J31" s="11"/>
    </row>
    <row r="32" spans="1:10" ht="15.75">
      <c r="A32" s="79"/>
      <c r="B32" s="80"/>
      <c r="C32" s="81"/>
      <c r="D32" s="82"/>
      <c r="E32" s="83"/>
      <c r="F32" s="8"/>
      <c r="G32" s="8"/>
      <c r="H32" s="9"/>
      <c r="I32" s="10"/>
      <c r="J32" s="11"/>
    </row>
    <row r="33" spans="1:10" ht="18">
      <c r="A33" s="222" t="s">
        <v>11</v>
      </c>
      <c r="B33" s="223"/>
      <c r="C33" s="223"/>
      <c r="D33" s="223"/>
      <c r="E33" s="224"/>
      <c r="F33" s="13"/>
      <c r="G33" s="13"/>
      <c r="H33" s="14"/>
      <c r="I33" s="15"/>
      <c r="J33" s="16"/>
    </row>
    <row r="34" spans="1:10" s="17" customFormat="1" ht="17.100000000000001" customHeight="1">
      <c r="A34" s="234" t="s">
        <v>12</v>
      </c>
      <c r="B34" s="235" t="s">
        <v>13</v>
      </c>
      <c r="C34" s="235" t="s">
        <v>14</v>
      </c>
      <c r="D34" s="235"/>
      <c r="E34" s="236"/>
      <c r="F34" s="8"/>
      <c r="G34" s="8"/>
      <c r="H34" s="9"/>
      <c r="I34" s="10"/>
      <c r="J34" s="11"/>
    </row>
    <row r="35" spans="1:10" ht="15.75">
      <c r="A35" s="79" t="s">
        <v>15</v>
      </c>
      <c r="B35" s="80" t="s">
        <v>13</v>
      </c>
      <c r="C35" s="81" t="s">
        <v>14</v>
      </c>
      <c r="D35" s="82" t="s">
        <v>16</v>
      </c>
      <c r="E35" s="83" t="s">
        <v>17</v>
      </c>
      <c r="F35" s="8"/>
      <c r="G35" s="8"/>
      <c r="H35" s="9"/>
      <c r="I35" s="10"/>
      <c r="J35" s="11"/>
    </row>
    <row r="36" spans="1:10" ht="15.75">
      <c r="A36" s="79"/>
      <c r="B36" s="80"/>
      <c r="C36" s="81"/>
      <c r="D36" s="82"/>
      <c r="E36" s="83"/>
      <c r="F36" s="8"/>
      <c r="G36" s="8"/>
      <c r="H36" s="9"/>
      <c r="I36" s="10"/>
      <c r="J36" s="11"/>
    </row>
    <row r="37" spans="1:10" ht="15.75">
      <c r="A37" s="79" t="s">
        <v>18</v>
      </c>
      <c r="B37" s="81"/>
      <c r="C37" s="81"/>
      <c r="D37" s="82"/>
      <c r="E37" s="84"/>
      <c r="F37" s="8"/>
      <c r="G37" s="8"/>
      <c r="H37" s="9"/>
      <c r="I37" s="10"/>
      <c r="J37" s="11"/>
    </row>
    <row r="38" spans="1:10" ht="120.75">
      <c r="A38" s="85" t="s">
        <v>19</v>
      </c>
      <c r="B38" s="81"/>
      <c r="C38" s="81"/>
      <c r="D38" s="1"/>
      <c r="E38" s="86"/>
      <c r="F38" s="13"/>
      <c r="G38" s="13"/>
      <c r="H38" s="14"/>
      <c r="I38" s="15"/>
      <c r="J38" s="16"/>
    </row>
    <row r="39" spans="1:10" s="17" customFormat="1" ht="17.25" customHeight="1">
      <c r="A39" s="87" t="s">
        <v>20</v>
      </c>
      <c r="B39" s="81" t="s">
        <v>21</v>
      </c>
      <c r="C39" s="81"/>
      <c r="D39" s="1"/>
      <c r="E39" s="86"/>
      <c r="F39" s="8"/>
      <c r="G39" s="8"/>
      <c r="H39" s="9"/>
      <c r="I39" s="10"/>
      <c r="J39" s="11"/>
    </row>
    <row r="40" spans="1:10" ht="15">
      <c r="A40" s="87" t="s">
        <v>22</v>
      </c>
      <c r="B40" s="81" t="s">
        <v>21</v>
      </c>
      <c r="C40" s="81"/>
      <c r="D40" s="1"/>
      <c r="E40" s="86"/>
      <c r="F40" s="8"/>
      <c r="G40" s="8"/>
      <c r="H40" s="9"/>
      <c r="I40" s="10"/>
      <c r="J40" s="11"/>
    </row>
    <row r="41" spans="1:10" ht="15">
      <c r="A41" s="87" t="s">
        <v>23</v>
      </c>
      <c r="B41" s="81" t="s">
        <v>21</v>
      </c>
      <c r="C41" s="81"/>
      <c r="D41" s="1"/>
      <c r="E41" s="86"/>
      <c r="F41" s="8"/>
      <c r="G41" s="8"/>
      <c r="H41" s="9"/>
      <c r="I41" s="10"/>
      <c r="J41" s="11"/>
    </row>
    <row r="42" spans="1:10" ht="33.75" customHeight="1">
      <c r="A42" s="87"/>
      <c r="B42" s="81"/>
      <c r="C42" s="81"/>
      <c r="D42" s="1"/>
      <c r="E42" s="86"/>
      <c r="F42" s="8"/>
      <c r="G42" s="8"/>
      <c r="H42" s="9"/>
      <c r="I42" s="10"/>
      <c r="J42" s="11"/>
    </row>
    <row r="43" spans="1:10" ht="15.75">
      <c r="A43" s="79" t="s">
        <v>24</v>
      </c>
      <c r="B43" s="81"/>
      <c r="C43" s="81"/>
      <c r="D43" s="82"/>
      <c r="E43" s="84"/>
      <c r="F43" s="8"/>
      <c r="G43" s="8"/>
      <c r="H43" s="9"/>
      <c r="I43" s="10"/>
      <c r="J43" s="11"/>
    </row>
    <row r="44" spans="1:10" ht="120.75">
      <c r="A44" s="85" t="s">
        <v>25</v>
      </c>
      <c r="B44" s="81"/>
      <c r="C44" s="81"/>
      <c r="D44" s="82"/>
      <c r="E44" s="84"/>
      <c r="F44" s="13"/>
      <c r="G44" s="13"/>
      <c r="H44" s="14"/>
      <c r="I44" s="15"/>
      <c r="J44" s="16"/>
    </row>
    <row r="45" spans="1:10" s="17" customFormat="1" ht="35.25" customHeight="1">
      <c r="A45" s="87" t="s">
        <v>26</v>
      </c>
      <c r="B45" s="81" t="s">
        <v>21</v>
      </c>
      <c r="C45" s="81"/>
      <c r="D45" s="1"/>
      <c r="E45" s="86"/>
      <c r="F45" s="13"/>
      <c r="G45" s="13"/>
      <c r="H45" s="14"/>
      <c r="I45" s="15"/>
      <c r="J45" s="16"/>
    </row>
    <row r="46" spans="1:10" s="17" customFormat="1" ht="15">
      <c r="A46" s="87" t="s">
        <v>27</v>
      </c>
      <c r="B46" s="81" t="s">
        <v>21</v>
      </c>
      <c r="C46" s="81"/>
      <c r="D46" s="1"/>
      <c r="E46" s="86"/>
      <c r="F46" s="13"/>
      <c r="G46" s="13"/>
      <c r="H46" s="14"/>
      <c r="I46" s="15"/>
      <c r="J46" s="16"/>
    </row>
    <row r="47" spans="1:10" s="17" customFormat="1" ht="15">
      <c r="A47" s="87"/>
      <c r="B47" s="81"/>
      <c r="C47" s="81"/>
      <c r="D47" s="1"/>
      <c r="E47" s="86"/>
      <c r="F47" s="8"/>
      <c r="G47" s="8"/>
      <c r="H47" s="9"/>
      <c r="I47" s="10"/>
      <c r="J47" s="11"/>
    </row>
    <row r="48" spans="1:10" ht="15.75">
      <c r="A48" s="79" t="s">
        <v>28</v>
      </c>
      <c r="B48" s="81"/>
      <c r="C48" s="81"/>
      <c r="D48" s="82"/>
      <c r="E48" s="84"/>
      <c r="F48" s="13"/>
      <c r="G48" s="13"/>
      <c r="H48" s="14"/>
      <c r="I48" s="15"/>
      <c r="J48" s="16"/>
    </row>
    <row r="49" spans="1:10" s="17" customFormat="1" ht="75.75">
      <c r="A49" s="87" t="s">
        <v>29</v>
      </c>
      <c r="B49" s="81"/>
      <c r="C49" s="81"/>
      <c r="D49" s="1"/>
      <c r="E49" s="86"/>
      <c r="F49" s="13"/>
      <c r="G49" s="13"/>
      <c r="H49" s="14"/>
      <c r="I49" s="15"/>
      <c r="J49" s="16"/>
    </row>
    <row r="50" spans="1:10" s="17" customFormat="1" ht="30">
      <c r="A50" s="87" t="s">
        <v>30</v>
      </c>
      <c r="B50" s="81" t="s">
        <v>21</v>
      </c>
      <c r="C50" s="81"/>
      <c r="D50" s="1"/>
      <c r="E50" s="86"/>
      <c r="F50" s="13"/>
      <c r="G50" s="13"/>
      <c r="H50" s="14"/>
      <c r="I50" s="15"/>
      <c r="J50" s="16"/>
    </row>
    <row r="51" spans="1:10" s="17" customFormat="1" ht="15">
      <c r="A51" s="87"/>
      <c r="B51" s="81"/>
      <c r="C51" s="81"/>
      <c r="D51" s="1"/>
      <c r="E51" s="86"/>
      <c r="F51" s="8"/>
      <c r="G51" s="8"/>
      <c r="H51" s="9"/>
      <c r="I51" s="10"/>
      <c r="J51" s="11"/>
    </row>
    <row r="52" spans="1:10" ht="15.75">
      <c r="A52" s="79" t="s">
        <v>31</v>
      </c>
      <c r="B52" s="81"/>
      <c r="C52" s="81"/>
      <c r="D52" s="82"/>
      <c r="E52" s="84"/>
      <c r="F52" s="13"/>
      <c r="G52" s="13"/>
      <c r="H52" s="14"/>
      <c r="I52" s="15"/>
      <c r="J52" s="16"/>
    </row>
    <row r="53" spans="1:10" s="17" customFormat="1" ht="135.75">
      <c r="A53" s="87" t="s">
        <v>32</v>
      </c>
      <c r="B53" s="81"/>
      <c r="C53" s="81"/>
      <c r="D53" s="1"/>
      <c r="E53" s="86"/>
      <c r="F53" s="13"/>
      <c r="G53" s="13"/>
      <c r="H53" s="14"/>
      <c r="I53" s="15"/>
      <c r="J53" s="16"/>
    </row>
    <row r="54" spans="1:10" s="17" customFormat="1" ht="30">
      <c r="A54" s="87" t="s">
        <v>33</v>
      </c>
      <c r="B54" s="81" t="s">
        <v>21</v>
      </c>
      <c r="C54" s="81"/>
      <c r="D54" s="1"/>
      <c r="E54" s="86"/>
      <c r="F54" s="13"/>
      <c r="G54" s="13"/>
      <c r="H54" s="14"/>
      <c r="I54" s="15"/>
      <c r="J54" s="16"/>
    </row>
    <row r="55" spans="1:10" s="17" customFormat="1" ht="15">
      <c r="A55" s="87"/>
      <c r="B55" s="81"/>
      <c r="C55" s="81"/>
      <c r="D55" s="1"/>
      <c r="E55" s="86"/>
      <c r="F55" s="8"/>
      <c r="G55" s="8"/>
      <c r="H55" s="9"/>
      <c r="I55" s="10"/>
      <c r="J55" s="11"/>
    </row>
    <row r="56" spans="1:10" ht="15.75">
      <c r="A56" s="79" t="s">
        <v>34</v>
      </c>
      <c r="B56" s="81"/>
      <c r="C56" s="81"/>
      <c r="D56" s="82"/>
      <c r="E56" s="84"/>
      <c r="F56" s="13"/>
      <c r="G56" s="13"/>
      <c r="H56" s="14"/>
      <c r="I56" s="15"/>
      <c r="J56" s="16"/>
    </row>
    <row r="57" spans="1:10" s="17" customFormat="1" ht="150.75">
      <c r="A57" s="87" t="s">
        <v>35</v>
      </c>
      <c r="B57" s="81"/>
      <c r="C57" s="81"/>
      <c r="D57" s="1"/>
      <c r="E57" s="86"/>
      <c r="F57" s="13"/>
      <c r="G57" s="13"/>
      <c r="H57" s="14"/>
      <c r="I57" s="15"/>
      <c r="J57" s="16"/>
    </row>
    <row r="58" spans="1:10" s="17" customFormat="1" ht="15">
      <c r="A58" s="87" t="s">
        <v>36</v>
      </c>
      <c r="B58" s="81" t="s">
        <v>21</v>
      </c>
      <c r="C58" s="81"/>
      <c r="D58" s="1"/>
      <c r="E58" s="86"/>
      <c r="F58" s="13"/>
      <c r="G58" s="13"/>
      <c r="H58" s="14"/>
      <c r="I58" s="15"/>
      <c r="J58" s="16"/>
    </row>
    <row r="59" spans="1:10" s="17" customFormat="1" ht="15.75">
      <c r="A59" s="88" t="str">
        <f>"TOTAL HT "&amp;A34</f>
        <v>TOTAL HT DÉPOSE</v>
      </c>
      <c r="B59" s="89"/>
      <c r="C59" s="90"/>
      <c r="D59" s="91"/>
      <c r="E59" s="92"/>
      <c r="F59" s="13"/>
      <c r="G59" s="13"/>
      <c r="H59" s="14"/>
      <c r="I59" s="15"/>
      <c r="J59" s="16"/>
    </row>
    <row r="60" spans="1:10" ht="17.25">
      <c r="A60" s="93" t="s">
        <v>37</v>
      </c>
      <c r="B60" s="94"/>
      <c r="C60" s="94"/>
      <c r="D60" s="94"/>
      <c r="E60" s="95"/>
      <c r="F60" s="13"/>
      <c r="G60" s="13"/>
      <c r="H60" s="14"/>
      <c r="I60" s="15"/>
      <c r="J60" s="16"/>
    </row>
    <row r="61" spans="1:10" s="17" customFormat="1" ht="15">
      <c r="A61" s="87"/>
      <c r="B61" s="81"/>
      <c r="C61" s="81"/>
      <c r="D61" s="1"/>
      <c r="E61" s="86"/>
      <c r="F61" s="8"/>
      <c r="G61" s="8"/>
      <c r="H61" s="9"/>
      <c r="I61" s="10"/>
      <c r="J61" s="11"/>
    </row>
    <row r="62" spans="1:10" ht="18">
      <c r="A62" s="222" t="s">
        <v>38</v>
      </c>
      <c r="B62" s="223"/>
      <c r="C62" s="223"/>
      <c r="D62" s="223"/>
      <c r="E62" s="224"/>
      <c r="F62" s="13"/>
      <c r="G62" s="13"/>
      <c r="H62" s="14"/>
      <c r="I62" s="15"/>
      <c r="J62" s="16"/>
    </row>
    <row r="63" spans="1:10" s="17" customFormat="1" ht="17.100000000000001" customHeight="1">
      <c r="A63" s="234" t="s">
        <v>39</v>
      </c>
      <c r="B63" s="235" t="s">
        <v>13</v>
      </c>
      <c r="C63" s="235" t="s">
        <v>14</v>
      </c>
      <c r="D63" s="235"/>
      <c r="E63" s="236"/>
      <c r="F63" s="8"/>
      <c r="G63" s="8"/>
      <c r="H63" s="9"/>
      <c r="I63" s="10"/>
      <c r="J63" s="11"/>
    </row>
    <row r="64" spans="1:10" ht="15.75">
      <c r="A64" s="79" t="s">
        <v>15</v>
      </c>
      <c r="B64" s="80" t="s">
        <v>13</v>
      </c>
      <c r="C64" s="81" t="s">
        <v>14</v>
      </c>
      <c r="D64" s="82" t="s">
        <v>16</v>
      </c>
      <c r="E64" s="83" t="s">
        <v>17</v>
      </c>
      <c r="F64" s="8"/>
      <c r="G64" s="8"/>
      <c r="H64" s="9"/>
      <c r="I64" s="10"/>
      <c r="J64" s="11"/>
    </row>
    <row r="65" spans="1:12" s="52" customFormat="1" ht="25.5">
      <c r="A65" s="96" t="s">
        <v>40</v>
      </c>
      <c r="B65" s="97"/>
      <c r="C65" s="97"/>
      <c r="D65" s="98"/>
      <c r="E65" s="99"/>
      <c r="H65" s="53" t="s">
        <v>41</v>
      </c>
    </row>
    <row r="66" spans="1:12" s="52" customFormat="1" ht="165">
      <c r="A66" s="100" t="s">
        <v>42</v>
      </c>
      <c r="B66" s="97" t="s">
        <v>43</v>
      </c>
      <c r="C66" s="97"/>
      <c r="D66" s="1"/>
      <c r="E66" s="86"/>
      <c r="H66" s="53"/>
      <c r="K66" s="54"/>
      <c r="L66" s="55"/>
    </row>
    <row r="67" spans="1:12" s="52" customFormat="1" ht="15.75">
      <c r="A67" s="100"/>
      <c r="B67" s="97"/>
      <c r="C67" s="97"/>
      <c r="D67" s="1"/>
      <c r="E67" s="86"/>
      <c r="F67" s="57"/>
      <c r="G67" s="57"/>
      <c r="H67" s="58"/>
      <c r="I67" s="59"/>
      <c r="J67" s="60"/>
      <c r="K67" s="54"/>
      <c r="L67" s="55"/>
    </row>
    <row r="68" spans="1:12" ht="15.75">
      <c r="A68" s="79" t="s">
        <v>44</v>
      </c>
      <c r="B68" s="81"/>
      <c r="C68" s="81"/>
      <c r="D68" s="82"/>
      <c r="E68" s="84"/>
      <c r="F68" s="8"/>
      <c r="G68" s="8"/>
      <c r="H68" s="9"/>
      <c r="I68" s="10"/>
      <c r="J68" s="11"/>
    </row>
    <row r="69" spans="1:12" ht="189">
      <c r="A69" s="101" t="s">
        <v>45</v>
      </c>
      <c r="B69" s="81" t="s">
        <v>43</v>
      </c>
      <c r="C69" s="81"/>
      <c r="D69" s="82"/>
      <c r="E69" s="84"/>
      <c r="F69" s="8"/>
      <c r="G69" s="8"/>
      <c r="H69" s="9"/>
      <c r="I69" s="10"/>
      <c r="J69" s="11"/>
    </row>
    <row r="70" spans="1:12" ht="15.75">
      <c r="A70" s="101"/>
      <c r="B70" s="81"/>
      <c r="C70" s="81"/>
      <c r="D70" s="82"/>
      <c r="E70" s="84"/>
      <c r="F70" s="8"/>
      <c r="G70" s="8"/>
      <c r="H70" s="9"/>
      <c r="I70" s="10"/>
      <c r="J70" s="11"/>
    </row>
    <row r="71" spans="1:12" ht="15.75">
      <c r="A71" s="79" t="s">
        <v>46</v>
      </c>
      <c r="B71" s="81"/>
      <c r="C71" s="81"/>
      <c r="D71" s="82"/>
      <c r="E71" s="84"/>
      <c r="F71" s="8"/>
      <c r="G71" s="8"/>
      <c r="H71" s="9"/>
      <c r="I71" s="10"/>
      <c r="J71" s="11"/>
    </row>
    <row r="72" spans="1:12" ht="126">
      <c r="A72" s="101" t="s">
        <v>47</v>
      </c>
      <c r="B72" s="81" t="s">
        <v>43</v>
      </c>
      <c r="C72" s="81"/>
      <c r="D72" s="82"/>
      <c r="E72" s="84"/>
      <c r="F72" s="8"/>
      <c r="G72" s="8"/>
      <c r="H72" s="9"/>
      <c r="I72" s="10"/>
      <c r="J72" s="11"/>
    </row>
    <row r="73" spans="1:12" ht="15.75">
      <c r="A73" s="101"/>
      <c r="B73" s="81"/>
      <c r="C73" s="81"/>
      <c r="D73" s="82"/>
      <c r="E73" s="84"/>
      <c r="F73" s="8"/>
      <c r="G73" s="8"/>
      <c r="H73" s="9"/>
      <c r="I73" s="10"/>
      <c r="J73" s="11"/>
    </row>
    <row r="74" spans="1:12" ht="15.75">
      <c r="A74" s="79" t="s">
        <v>48</v>
      </c>
      <c r="B74" s="81"/>
      <c r="C74" s="81"/>
      <c r="D74" s="82"/>
      <c r="E74" s="84"/>
      <c r="F74" s="8"/>
      <c r="G74" s="8"/>
      <c r="H74" s="9"/>
      <c r="I74" s="10"/>
      <c r="J74" s="11"/>
    </row>
    <row r="75" spans="1:12" ht="165.75" customHeight="1">
      <c r="A75" s="101" t="s">
        <v>49</v>
      </c>
      <c r="B75" s="81" t="s">
        <v>21</v>
      </c>
      <c r="C75" s="81"/>
      <c r="D75" s="82"/>
      <c r="E75" s="84"/>
      <c r="F75" s="13"/>
      <c r="G75" s="13"/>
      <c r="H75" s="14"/>
      <c r="I75" s="15"/>
      <c r="J75" s="16"/>
    </row>
    <row r="76" spans="1:12" s="17" customFormat="1" ht="15.75">
      <c r="A76" s="88" t="str">
        <f>"TOTAL HT "&amp;A63</f>
        <v>TOTAL HT PLATRERIE</v>
      </c>
      <c r="B76" s="89"/>
      <c r="C76" s="90"/>
      <c r="D76" s="91"/>
      <c r="E76" s="92"/>
      <c r="F76" s="8"/>
      <c r="G76" s="8"/>
      <c r="H76" s="9"/>
      <c r="I76" s="10"/>
      <c r="J76" s="11"/>
    </row>
    <row r="77" spans="1:12" ht="17.25" customHeight="1">
      <c r="A77" s="101"/>
      <c r="B77" s="81"/>
      <c r="C77" s="81"/>
      <c r="D77" s="82"/>
      <c r="E77" s="84"/>
      <c r="F77" s="13"/>
      <c r="G77" s="13"/>
      <c r="H77" s="14"/>
      <c r="I77" s="15"/>
      <c r="J77" s="16"/>
    </row>
    <row r="78" spans="1:12" s="17" customFormat="1" ht="17.100000000000001" customHeight="1">
      <c r="A78" s="234" t="s">
        <v>50</v>
      </c>
      <c r="B78" s="235" t="s">
        <v>13</v>
      </c>
      <c r="C78" s="235" t="s">
        <v>14</v>
      </c>
      <c r="D78" s="235"/>
      <c r="E78" s="236"/>
      <c r="F78" s="8"/>
      <c r="G78" s="8"/>
      <c r="H78" s="9"/>
      <c r="I78" s="10"/>
      <c r="J78" s="11"/>
    </row>
    <row r="79" spans="1:12" ht="15.75">
      <c r="A79" s="79" t="s">
        <v>15</v>
      </c>
      <c r="B79" s="80" t="s">
        <v>13</v>
      </c>
      <c r="C79" s="81" t="s">
        <v>14</v>
      </c>
      <c r="D79" s="82" t="s">
        <v>16</v>
      </c>
      <c r="E79" s="83" t="s">
        <v>17</v>
      </c>
      <c r="F79" s="8"/>
      <c r="G79" s="8"/>
      <c r="H79" s="9"/>
      <c r="I79" s="10"/>
      <c r="J79" s="11"/>
    </row>
    <row r="80" spans="1:12" ht="15.75">
      <c r="A80" s="79" t="s">
        <v>51</v>
      </c>
      <c r="B80" s="81"/>
      <c r="C80" s="81"/>
      <c r="D80" s="82"/>
      <c r="E80" s="84"/>
      <c r="F80" s="8"/>
      <c r="G80" s="8"/>
      <c r="H80" s="9"/>
      <c r="I80" s="10"/>
      <c r="J80" s="11"/>
    </row>
    <row r="81" spans="1:10" ht="141.75">
      <c r="A81" s="101" t="s">
        <v>52</v>
      </c>
      <c r="B81" s="81" t="s">
        <v>13</v>
      </c>
      <c r="C81" s="81"/>
      <c r="D81" s="82"/>
      <c r="E81" s="84"/>
      <c r="F81" s="8"/>
      <c r="G81" s="8"/>
      <c r="H81" s="9"/>
      <c r="I81" s="10"/>
      <c r="J81" s="11"/>
    </row>
    <row r="82" spans="1:10" ht="139.5" customHeight="1">
      <c r="A82" s="101" t="s">
        <v>53</v>
      </c>
      <c r="B82" s="81" t="s">
        <v>13</v>
      </c>
      <c r="C82" s="81"/>
      <c r="D82" s="82"/>
      <c r="E82" s="84"/>
      <c r="F82" s="8"/>
      <c r="G82" s="8"/>
      <c r="H82" s="9"/>
      <c r="I82" s="10"/>
      <c r="J82" s="11"/>
    </row>
    <row r="83" spans="1:10" ht="139.5" customHeight="1">
      <c r="A83" s="101" t="s">
        <v>54</v>
      </c>
      <c r="B83" s="81" t="s">
        <v>13</v>
      </c>
      <c r="C83" s="81"/>
      <c r="D83" s="82"/>
      <c r="E83" s="84"/>
      <c r="F83" s="8"/>
      <c r="G83" s="8"/>
      <c r="H83" s="9"/>
      <c r="I83" s="10"/>
      <c r="J83" s="11"/>
    </row>
    <row r="84" spans="1:10" ht="15" customHeight="1">
      <c r="A84" s="101"/>
      <c r="B84" s="81"/>
      <c r="C84" s="81"/>
      <c r="D84" s="82"/>
      <c r="E84" s="84"/>
      <c r="F84" s="8"/>
      <c r="G84" s="8"/>
      <c r="H84" s="9"/>
      <c r="I84" s="10"/>
      <c r="J84" s="11"/>
    </row>
    <row r="85" spans="1:10" ht="15.75">
      <c r="A85" s="79" t="s">
        <v>55</v>
      </c>
      <c r="B85" s="81"/>
      <c r="C85" s="81"/>
      <c r="D85" s="82"/>
      <c r="E85" s="84"/>
      <c r="F85" s="8"/>
      <c r="G85" s="8"/>
      <c r="H85" s="9"/>
      <c r="I85" s="10"/>
      <c r="J85" s="11"/>
    </row>
    <row r="86" spans="1:10" ht="94.5">
      <c r="A86" s="101" t="s">
        <v>56</v>
      </c>
      <c r="B86" s="81" t="s">
        <v>13</v>
      </c>
      <c r="C86" s="81"/>
      <c r="D86" s="82"/>
      <c r="E86" s="84"/>
      <c r="F86" s="8"/>
      <c r="G86" s="8"/>
      <c r="H86" s="9"/>
      <c r="I86" s="10"/>
      <c r="J86" s="11"/>
    </row>
    <row r="87" spans="1:10" ht="15.75">
      <c r="A87" s="79"/>
      <c r="B87" s="81"/>
      <c r="C87" s="81"/>
      <c r="D87" s="82"/>
      <c r="E87" s="84"/>
      <c r="F87" s="8"/>
      <c r="G87" s="8"/>
      <c r="H87" s="9"/>
      <c r="I87" s="10"/>
      <c r="J87" s="11"/>
    </row>
    <row r="88" spans="1:10" ht="15.75">
      <c r="A88" s="79" t="s">
        <v>57</v>
      </c>
      <c r="B88" s="81"/>
      <c r="C88" s="81"/>
      <c r="D88" s="82"/>
      <c r="E88" s="84"/>
      <c r="F88" s="8"/>
      <c r="G88" s="8"/>
      <c r="H88" s="9"/>
      <c r="I88" s="10"/>
      <c r="J88" s="11"/>
    </row>
    <row r="89" spans="1:10" ht="157.5">
      <c r="A89" s="101" t="s">
        <v>58</v>
      </c>
      <c r="B89" s="81" t="s">
        <v>13</v>
      </c>
      <c r="C89" s="81"/>
      <c r="D89" s="82"/>
      <c r="E89" s="84"/>
      <c r="F89" s="8"/>
      <c r="G89" s="8"/>
      <c r="H89" s="9"/>
      <c r="I89" s="10"/>
      <c r="J89" s="11"/>
    </row>
    <row r="90" spans="1:10" ht="15.75">
      <c r="A90" s="101"/>
      <c r="B90" s="81"/>
      <c r="C90" s="81"/>
      <c r="D90" s="82"/>
      <c r="E90" s="84"/>
      <c r="F90" s="8"/>
      <c r="G90" s="8"/>
      <c r="H90" s="9"/>
      <c r="I90" s="10"/>
      <c r="J90" s="11"/>
    </row>
    <row r="91" spans="1:10" ht="15.75">
      <c r="A91" s="79" t="s">
        <v>59</v>
      </c>
      <c r="B91" s="81"/>
      <c r="C91" s="81"/>
      <c r="D91" s="82"/>
      <c r="E91" s="84"/>
      <c r="F91" s="8"/>
      <c r="G91" s="8"/>
      <c r="H91" s="9"/>
      <c r="I91" s="10"/>
      <c r="J91" s="11"/>
    </row>
    <row r="92" spans="1:10" ht="126">
      <c r="A92" s="101" t="s">
        <v>60</v>
      </c>
      <c r="B92" s="81" t="s">
        <v>13</v>
      </c>
      <c r="C92" s="81"/>
      <c r="D92" s="82"/>
      <c r="E92" s="84"/>
      <c r="F92" s="8"/>
      <c r="G92" s="8"/>
      <c r="H92" s="9"/>
      <c r="I92" s="10"/>
      <c r="J92" s="11"/>
    </row>
    <row r="93" spans="1:10" ht="15.75">
      <c r="A93" s="101"/>
      <c r="B93" s="81"/>
      <c r="C93" s="81"/>
      <c r="D93" s="82"/>
      <c r="E93" s="84"/>
      <c r="F93" s="8"/>
      <c r="G93" s="8"/>
      <c r="H93" s="9"/>
      <c r="I93" s="10"/>
      <c r="J93" s="11"/>
    </row>
    <row r="94" spans="1:10" ht="15.75">
      <c r="A94" s="79" t="s">
        <v>61</v>
      </c>
      <c r="B94" s="81"/>
      <c r="C94" s="81"/>
      <c r="D94" s="82"/>
      <c r="E94" s="84"/>
      <c r="F94" s="8"/>
      <c r="G94" s="8"/>
      <c r="H94" s="9"/>
      <c r="I94" s="10"/>
      <c r="J94" s="11"/>
    </row>
    <row r="95" spans="1:10" ht="157.5">
      <c r="A95" s="101" t="s">
        <v>62</v>
      </c>
      <c r="B95" s="81" t="s">
        <v>13</v>
      </c>
      <c r="C95" s="81"/>
      <c r="D95" s="82"/>
      <c r="E95" s="84"/>
      <c r="F95" s="8"/>
      <c r="G95" s="8"/>
      <c r="H95" s="9"/>
      <c r="I95" s="10"/>
      <c r="J95" s="11"/>
    </row>
    <row r="96" spans="1:10" ht="15.75">
      <c r="A96" s="101"/>
      <c r="B96" s="81"/>
      <c r="C96" s="81"/>
      <c r="D96" s="82"/>
      <c r="E96" s="84"/>
      <c r="F96" s="8"/>
      <c r="G96" s="8"/>
      <c r="H96" s="9"/>
      <c r="I96" s="10"/>
      <c r="J96" s="11"/>
    </row>
    <row r="97" spans="1:10" ht="15.75">
      <c r="A97" s="79" t="s">
        <v>63</v>
      </c>
      <c r="B97" s="81"/>
      <c r="C97" s="81"/>
      <c r="D97" s="82"/>
      <c r="E97" s="84"/>
      <c r="F97" s="8"/>
      <c r="G97" s="8"/>
      <c r="H97" s="9"/>
      <c r="I97" s="10"/>
      <c r="J97" s="11"/>
    </row>
    <row r="98" spans="1:10" ht="94.5">
      <c r="A98" s="101" t="s">
        <v>64</v>
      </c>
      <c r="B98" s="81" t="s">
        <v>65</v>
      </c>
      <c r="C98" s="81"/>
      <c r="D98" s="82"/>
      <c r="E98" s="84"/>
      <c r="F98" s="8"/>
      <c r="G98" s="8"/>
      <c r="H98" s="9"/>
      <c r="I98" s="10"/>
      <c r="J98" s="11"/>
    </row>
    <row r="99" spans="1:10" ht="15.75">
      <c r="A99" s="101"/>
      <c r="B99" s="81"/>
      <c r="C99" s="81"/>
      <c r="D99" s="82"/>
      <c r="E99" s="84"/>
      <c r="F99" s="8"/>
      <c r="G99" s="8"/>
      <c r="H99" s="9"/>
      <c r="I99" s="10"/>
      <c r="J99" s="11"/>
    </row>
    <row r="100" spans="1:10" ht="15.75">
      <c r="A100" s="79" t="s">
        <v>66</v>
      </c>
      <c r="B100" s="81"/>
      <c r="C100" s="81"/>
      <c r="D100" s="82"/>
      <c r="E100" s="84"/>
      <c r="F100" s="8"/>
      <c r="G100" s="8"/>
      <c r="H100" s="9"/>
      <c r="I100" s="10"/>
      <c r="J100" s="11"/>
    </row>
    <row r="101" spans="1:10" ht="78.75">
      <c r="A101" s="101" t="s">
        <v>67</v>
      </c>
      <c r="B101" s="81" t="s">
        <v>43</v>
      </c>
      <c r="C101" s="81"/>
      <c r="D101" s="82"/>
      <c r="E101" s="84"/>
      <c r="F101" s="8"/>
      <c r="G101" s="8"/>
      <c r="H101" s="9"/>
      <c r="I101" s="10"/>
      <c r="J101" s="11"/>
    </row>
    <row r="102" spans="1:10" ht="15.75">
      <c r="A102" s="101"/>
      <c r="B102" s="81"/>
      <c r="C102" s="81"/>
      <c r="D102" s="82"/>
      <c r="E102" s="84"/>
      <c r="F102" s="8"/>
      <c r="G102" s="8"/>
      <c r="H102" s="9"/>
      <c r="I102" s="10"/>
      <c r="J102" s="11"/>
    </row>
    <row r="103" spans="1:10" ht="15.75">
      <c r="A103" s="79" t="s">
        <v>68</v>
      </c>
      <c r="B103" s="81"/>
      <c r="C103" s="81"/>
      <c r="D103" s="82"/>
      <c r="E103" s="84"/>
      <c r="F103" s="8"/>
      <c r="G103" s="8"/>
      <c r="H103" s="9"/>
      <c r="I103" s="10"/>
      <c r="J103" s="11"/>
    </row>
    <row r="104" spans="1:10" ht="31.5">
      <c r="A104" s="101" t="s">
        <v>69</v>
      </c>
      <c r="B104" s="81" t="s">
        <v>21</v>
      </c>
      <c r="C104" s="81"/>
      <c r="D104" s="82"/>
      <c r="E104" s="84"/>
      <c r="F104" s="13"/>
      <c r="G104" s="13"/>
      <c r="H104" s="14"/>
      <c r="I104" s="15"/>
      <c r="J104" s="16"/>
    </row>
    <row r="105" spans="1:10" s="17" customFormat="1" ht="15.75">
      <c r="A105" s="88" t="str">
        <f>"TOTAL HT "&amp;A78</f>
        <v>TOTAL HT MENUISERIE INTERIEURE</v>
      </c>
      <c r="B105" s="89"/>
      <c r="C105" s="90"/>
      <c r="D105" s="91"/>
      <c r="E105" s="92"/>
      <c r="F105" s="8"/>
      <c r="G105" s="8"/>
      <c r="H105" s="9"/>
      <c r="I105" s="10"/>
      <c r="J105" s="11"/>
    </row>
    <row r="106" spans="1:10" ht="15.75">
      <c r="A106" s="101"/>
      <c r="B106" s="81"/>
      <c r="C106" s="81"/>
      <c r="D106" s="82"/>
      <c r="E106" s="84"/>
      <c r="F106" s="13"/>
      <c r="G106" s="13"/>
      <c r="H106" s="14"/>
      <c r="I106" s="15"/>
      <c r="J106" s="16"/>
    </row>
    <row r="107" spans="1:10" s="17" customFormat="1" ht="17.100000000000001" customHeight="1">
      <c r="A107" s="234" t="s">
        <v>70</v>
      </c>
      <c r="B107" s="235" t="s">
        <v>13</v>
      </c>
      <c r="C107" s="235" t="s">
        <v>14</v>
      </c>
      <c r="D107" s="235"/>
      <c r="E107" s="236"/>
      <c r="F107" s="8"/>
      <c r="G107" s="8"/>
      <c r="H107" s="9"/>
      <c r="I107" s="10"/>
      <c r="J107" s="11"/>
    </row>
    <row r="108" spans="1:10" ht="15.75">
      <c r="A108" s="79" t="s">
        <v>15</v>
      </c>
      <c r="B108" s="80" t="s">
        <v>13</v>
      </c>
      <c r="C108" s="81" t="s">
        <v>14</v>
      </c>
      <c r="D108" s="82" t="s">
        <v>16</v>
      </c>
      <c r="E108" s="83" t="s">
        <v>17</v>
      </c>
      <c r="F108" s="8"/>
      <c r="G108" s="8"/>
      <c r="H108" s="9"/>
      <c r="I108" s="10"/>
      <c r="J108" s="11"/>
    </row>
    <row r="109" spans="1:10" ht="15.75">
      <c r="A109" s="79" t="s">
        <v>71</v>
      </c>
      <c r="B109" s="80"/>
      <c r="C109" s="81"/>
      <c r="D109" s="82"/>
      <c r="E109" s="83"/>
      <c r="F109" s="8"/>
      <c r="G109" s="8"/>
      <c r="H109" s="9"/>
      <c r="I109" s="10"/>
      <c r="J109" s="11"/>
    </row>
    <row r="110" spans="1:10" ht="141.75">
      <c r="A110" s="101" t="s">
        <v>72</v>
      </c>
      <c r="B110" s="81" t="s">
        <v>43</v>
      </c>
      <c r="C110" s="81"/>
      <c r="D110" s="82"/>
      <c r="E110" s="83"/>
      <c r="F110" s="8"/>
      <c r="G110" s="8"/>
      <c r="H110" s="9"/>
      <c r="I110" s="10"/>
      <c r="J110" s="11"/>
    </row>
    <row r="111" spans="1:10" ht="15.75">
      <c r="A111" s="101"/>
      <c r="B111" s="81"/>
      <c r="C111" s="81"/>
      <c r="D111" s="82"/>
      <c r="E111" s="83"/>
      <c r="F111" s="8"/>
      <c r="G111" s="8"/>
      <c r="H111" s="9"/>
      <c r="I111" s="10"/>
      <c r="J111" s="11"/>
    </row>
    <row r="112" spans="1:10" ht="31.5">
      <c r="A112" s="79" t="s">
        <v>73</v>
      </c>
      <c r="B112" s="81"/>
      <c r="C112" s="81"/>
      <c r="D112" s="82"/>
      <c r="E112" s="83"/>
      <c r="F112" s="8"/>
      <c r="G112" s="8"/>
      <c r="H112" s="9"/>
      <c r="I112" s="10"/>
      <c r="J112" s="11"/>
    </row>
    <row r="113" spans="1:11" ht="234.4" customHeight="1">
      <c r="A113" s="101" t="s">
        <v>74</v>
      </c>
      <c r="B113" s="81" t="s">
        <v>43</v>
      </c>
      <c r="C113" s="81"/>
      <c r="D113" s="82"/>
      <c r="E113" s="83"/>
      <c r="F113" s="8"/>
      <c r="G113" s="8"/>
      <c r="H113" s="9"/>
      <c r="I113" s="10"/>
      <c r="J113" s="11"/>
    </row>
    <row r="114" spans="1:11" ht="15.75">
      <c r="A114" s="101"/>
      <c r="B114" s="81"/>
      <c r="C114" s="81"/>
      <c r="D114" s="82"/>
      <c r="E114" s="83"/>
      <c r="F114" s="8"/>
      <c r="G114" s="8"/>
      <c r="H114" s="9"/>
      <c r="I114" s="10"/>
      <c r="J114" s="11"/>
    </row>
    <row r="115" spans="1:11" ht="15.75">
      <c r="A115" s="79" t="s">
        <v>75</v>
      </c>
      <c r="B115" s="81"/>
      <c r="C115" s="81"/>
      <c r="D115" s="82"/>
      <c r="E115" s="83"/>
      <c r="F115" s="8"/>
      <c r="G115" s="8"/>
      <c r="H115" s="9"/>
      <c r="I115" s="10"/>
      <c r="J115" s="11"/>
    </row>
    <row r="116" spans="1:11" ht="233.45" customHeight="1">
      <c r="A116" s="101" t="s">
        <v>76</v>
      </c>
      <c r="B116" s="81" t="s">
        <v>43</v>
      </c>
      <c r="C116" s="81"/>
      <c r="D116" s="82"/>
      <c r="E116" s="83"/>
      <c r="F116" s="8"/>
      <c r="G116" s="8"/>
      <c r="H116" s="9"/>
      <c r="I116" s="10"/>
      <c r="J116" s="11"/>
    </row>
    <row r="117" spans="1:11" ht="18" customHeight="1">
      <c r="A117" s="101"/>
      <c r="B117" s="81"/>
      <c r="C117" s="81"/>
      <c r="D117" s="82"/>
      <c r="E117" s="83"/>
      <c r="F117" s="8"/>
      <c r="G117" s="8"/>
      <c r="H117" s="9"/>
      <c r="I117" s="10"/>
      <c r="J117" s="11"/>
    </row>
    <row r="118" spans="1:11" ht="15.75">
      <c r="A118" s="79" t="s">
        <v>77</v>
      </c>
      <c r="B118" s="81"/>
      <c r="C118" s="81"/>
      <c r="D118" s="82"/>
      <c r="E118" s="83"/>
      <c r="F118" s="8"/>
      <c r="G118" s="8"/>
      <c r="H118" s="9"/>
      <c r="I118" s="10"/>
      <c r="J118" s="11"/>
    </row>
    <row r="119" spans="1:11" s="52" customFormat="1" ht="157.5">
      <c r="A119" s="108" t="s">
        <v>78</v>
      </c>
      <c r="B119" s="97" t="s">
        <v>43</v>
      </c>
      <c r="C119" s="97"/>
      <c r="D119" s="98"/>
      <c r="E119" s="109"/>
      <c r="F119" s="18"/>
      <c r="G119" s="18"/>
      <c r="H119" s="110"/>
      <c r="I119" s="111"/>
      <c r="J119" s="112"/>
    </row>
    <row r="120" spans="1:11" s="52" customFormat="1" ht="15.75">
      <c r="A120" s="100"/>
      <c r="B120" s="97"/>
      <c r="C120" s="97"/>
      <c r="D120" s="1"/>
      <c r="E120" s="86"/>
      <c r="F120" s="18"/>
      <c r="G120" s="18"/>
      <c r="H120" s="110"/>
      <c r="I120" s="111"/>
      <c r="J120" s="112"/>
      <c r="K120" s="113"/>
    </row>
    <row r="121" spans="1:11" s="52" customFormat="1" ht="15.75">
      <c r="A121" s="96" t="s">
        <v>79</v>
      </c>
      <c r="B121" s="97"/>
      <c r="C121" s="97"/>
      <c r="D121" s="1"/>
      <c r="E121" s="86"/>
      <c r="F121" s="18"/>
      <c r="G121" s="18"/>
      <c r="H121" s="110"/>
      <c r="I121" s="111"/>
      <c r="J121" s="112"/>
      <c r="K121" s="113"/>
    </row>
    <row r="122" spans="1:11" s="52" customFormat="1" ht="47.25">
      <c r="A122" s="108" t="s">
        <v>80</v>
      </c>
      <c r="B122" s="97" t="s">
        <v>13</v>
      </c>
      <c r="C122" s="97"/>
      <c r="D122" s="1"/>
      <c r="E122" s="86"/>
      <c r="F122" s="114"/>
      <c r="G122" s="114"/>
      <c r="H122" s="115"/>
      <c r="I122" s="116"/>
      <c r="J122" s="117"/>
      <c r="K122" s="113"/>
    </row>
    <row r="123" spans="1:11" s="123" customFormat="1" ht="15.75">
      <c r="A123" s="118" t="str">
        <f>"TOTAL HT "&amp;A107</f>
        <v>TOTAL HT PLAFOND &amp; FAUX-PLAFOND</v>
      </c>
      <c r="B123" s="119"/>
      <c r="C123" s="120"/>
      <c r="D123" s="121"/>
      <c r="E123" s="122"/>
      <c r="F123" s="18"/>
      <c r="G123" s="18"/>
      <c r="H123" s="110"/>
      <c r="I123" s="111"/>
      <c r="J123" s="112"/>
    </row>
    <row r="124" spans="1:11" s="52" customFormat="1" ht="15">
      <c r="A124" s="124"/>
      <c r="B124" s="97"/>
      <c r="C124" s="97"/>
      <c r="D124" s="1"/>
      <c r="E124" s="86"/>
      <c r="F124" s="57"/>
      <c r="G124" s="57"/>
      <c r="H124" s="58"/>
      <c r="I124" s="59"/>
      <c r="J124" s="60"/>
      <c r="K124" s="113"/>
    </row>
    <row r="125" spans="1:11" ht="17.25">
      <c r="A125" s="93" t="s">
        <v>81</v>
      </c>
      <c r="B125" s="94"/>
      <c r="C125" s="94"/>
      <c r="D125" s="94"/>
      <c r="E125" s="95"/>
      <c r="F125" s="18"/>
      <c r="G125" s="18"/>
      <c r="H125" s="110"/>
      <c r="I125" s="111"/>
      <c r="J125" s="112"/>
      <c r="K125" s="52"/>
    </row>
    <row r="126" spans="1:11" s="52" customFormat="1" ht="15">
      <c r="A126" s="124"/>
      <c r="B126" s="97"/>
      <c r="C126" s="97"/>
      <c r="D126" s="1"/>
      <c r="E126" s="86"/>
      <c r="F126" s="57"/>
      <c r="G126" s="57"/>
      <c r="H126" s="58"/>
      <c r="I126" s="59"/>
      <c r="J126" s="60"/>
      <c r="K126" s="113"/>
    </row>
    <row r="127" spans="1:11" ht="18">
      <c r="A127" s="222" t="s">
        <v>82</v>
      </c>
      <c r="B127" s="223"/>
      <c r="C127" s="223"/>
      <c r="D127" s="223"/>
      <c r="E127" s="224"/>
      <c r="F127" s="114"/>
      <c r="G127" s="114"/>
      <c r="H127" s="115"/>
      <c r="I127" s="116"/>
      <c r="J127" s="117"/>
      <c r="K127" s="52"/>
    </row>
    <row r="128" spans="1:11" s="17" customFormat="1" ht="17.100000000000001" customHeight="1">
      <c r="A128" s="234" t="s">
        <v>83</v>
      </c>
      <c r="B128" s="235" t="s">
        <v>13</v>
      </c>
      <c r="C128" s="235" t="s">
        <v>14</v>
      </c>
      <c r="D128" s="235"/>
      <c r="E128" s="236"/>
      <c r="F128" s="57"/>
      <c r="G128" s="57"/>
      <c r="H128" s="58"/>
      <c r="I128" s="59"/>
      <c r="J128" s="60"/>
      <c r="K128" s="123"/>
    </row>
    <row r="129" spans="1:11" s="52" customFormat="1" ht="15.75">
      <c r="A129" s="96" t="s">
        <v>15</v>
      </c>
      <c r="B129" s="125" t="s">
        <v>13</v>
      </c>
      <c r="C129" s="97" t="s">
        <v>14</v>
      </c>
      <c r="D129" s="98" t="s">
        <v>16</v>
      </c>
      <c r="E129" s="109" t="s">
        <v>17</v>
      </c>
      <c r="F129" s="18"/>
      <c r="G129" s="18"/>
      <c r="H129" s="110"/>
      <c r="I129" s="111"/>
      <c r="J129" s="112"/>
    </row>
    <row r="130" spans="1:11" s="52" customFormat="1" ht="15.75">
      <c r="A130" s="96" t="s">
        <v>84</v>
      </c>
      <c r="B130" s="97"/>
      <c r="C130" s="97"/>
      <c r="D130" s="1"/>
      <c r="E130" s="86"/>
      <c r="F130" s="18"/>
      <c r="G130" s="18"/>
      <c r="H130" s="110"/>
      <c r="I130" s="111"/>
      <c r="J130" s="112"/>
      <c r="K130" s="113"/>
    </row>
    <row r="131" spans="1:11" s="52" customFormat="1" ht="157.5">
      <c r="A131" s="108" t="s">
        <v>85</v>
      </c>
      <c r="B131" s="97" t="s">
        <v>43</v>
      </c>
      <c r="C131" s="97"/>
      <c r="D131" s="1"/>
      <c r="E131" s="86"/>
      <c r="F131" s="18"/>
      <c r="G131" s="18"/>
      <c r="H131" s="110"/>
      <c r="I131" s="111"/>
      <c r="J131" s="112"/>
      <c r="K131" s="113"/>
    </row>
    <row r="132" spans="1:11" s="52" customFormat="1" ht="15.75">
      <c r="A132" s="124"/>
      <c r="B132" s="97"/>
      <c r="C132" s="97"/>
      <c r="D132" s="1"/>
      <c r="E132" s="86"/>
      <c r="F132" s="18"/>
      <c r="G132" s="18"/>
      <c r="H132" s="110"/>
      <c r="I132" s="111"/>
      <c r="J132" s="112"/>
      <c r="K132" s="113"/>
    </row>
    <row r="133" spans="1:11" s="52" customFormat="1" ht="15.75">
      <c r="A133" s="96" t="s">
        <v>86</v>
      </c>
      <c r="B133" s="97"/>
      <c r="C133" s="97"/>
      <c r="D133" s="1"/>
      <c r="E133" s="86"/>
      <c r="F133" s="18"/>
      <c r="G133" s="18"/>
      <c r="H133" s="110"/>
      <c r="I133" s="111"/>
      <c r="J133" s="112"/>
      <c r="K133" s="113"/>
    </row>
    <row r="134" spans="1:11" s="52" customFormat="1" ht="110.25">
      <c r="A134" s="108" t="s">
        <v>87</v>
      </c>
      <c r="B134" s="97" t="s">
        <v>43</v>
      </c>
      <c r="C134" s="97"/>
      <c r="D134" s="1"/>
      <c r="E134" s="86"/>
      <c r="F134" s="114"/>
      <c r="G134" s="114"/>
      <c r="H134" s="115"/>
      <c r="I134" s="116"/>
      <c r="J134" s="117"/>
      <c r="K134" s="113"/>
    </row>
    <row r="135" spans="1:11" s="123" customFormat="1" ht="15.75">
      <c r="A135" s="118" t="str">
        <f>"TOTAL HT "&amp;A128</f>
        <v>TOTAL HT CLOISON MODULAIRE</v>
      </c>
      <c r="B135" s="119"/>
      <c r="C135" s="120"/>
      <c r="D135" s="121"/>
      <c r="E135" s="122"/>
      <c r="F135" s="18"/>
      <c r="G135" s="18"/>
      <c r="H135" s="110"/>
      <c r="I135" s="111"/>
      <c r="J135" s="112"/>
    </row>
    <row r="136" spans="1:11" s="52" customFormat="1" ht="15.75">
      <c r="A136" s="108"/>
      <c r="B136" s="97"/>
      <c r="C136" s="97"/>
      <c r="D136" s="1"/>
      <c r="E136" s="86"/>
      <c r="F136" s="57"/>
      <c r="G136" s="57"/>
      <c r="H136" s="58"/>
      <c r="I136" s="59"/>
      <c r="J136" s="60"/>
      <c r="K136" s="113"/>
    </row>
    <row r="137" spans="1:11" ht="17.25">
      <c r="A137" s="93" t="s">
        <v>88</v>
      </c>
      <c r="B137" s="94"/>
      <c r="C137" s="94"/>
      <c r="D137" s="94"/>
      <c r="E137" s="95"/>
      <c r="F137" s="18"/>
      <c r="G137" s="18"/>
      <c r="H137" s="110"/>
      <c r="I137" s="111"/>
      <c r="J137" s="112"/>
      <c r="K137" s="52"/>
    </row>
    <row r="138" spans="1:11" s="52" customFormat="1" ht="15">
      <c r="A138" s="124"/>
      <c r="B138" s="97"/>
      <c r="C138" s="97"/>
      <c r="D138" s="1"/>
      <c r="E138" s="86"/>
      <c r="F138" s="57"/>
      <c r="G138" s="57"/>
      <c r="H138" s="58"/>
      <c r="I138" s="59"/>
      <c r="J138" s="60"/>
      <c r="K138" s="113"/>
    </row>
    <row r="139" spans="1:11" ht="18">
      <c r="A139" s="222" t="s">
        <v>89</v>
      </c>
      <c r="B139" s="223"/>
      <c r="C139" s="223"/>
      <c r="D139" s="223"/>
      <c r="E139" s="224"/>
      <c r="F139" s="114"/>
      <c r="G139" s="114"/>
      <c r="H139" s="115"/>
      <c r="I139" s="116"/>
      <c r="J139" s="117"/>
      <c r="K139" s="52"/>
    </row>
    <row r="140" spans="1:11" s="17" customFormat="1" ht="17.100000000000001" customHeight="1">
      <c r="A140" s="234" t="s">
        <v>90</v>
      </c>
      <c r="B140" s="235" t="s">
        <v>13</v>
      </c>
      <c r="C140" s="235" t="s">
        <v>14</v>
      </c>
      <c r="D140" s="235"/>
      <c r="E140" s="236"/>
      <c r="F140" s="57"/>
      <c r="G140" s="57"/>
      <c r="H140" s="58"/>
      <c r="I140" s="59"/>
      <c r="J140" s="60"/>
      <c r="K140" s="123"/>
    </row>
    <row r="141" spans="1:11" s="52" customFormat="1" ht="15.75">
      <c r="A141" s="96" t="s">
        <v>15</v>
      </c>
      <c r="B141" s="125" t="s">
        <v>13</v>
      </c>
      <c r="C141" s="97" t="s">
        <v>14</v>
      </c>
      <c r="D141" s="98" t="s">
        <v>16</v>
      </c>
      <c r="E141" s="109" t="s">
        <v>17</v>
      </c>
      <c r="F141" s="18"/>
      <c r="G141" s="18"/>
      <c r="H141" s="110"/>
      <c r="I141" s="111"/>
      <c r="J141" s="112"/>
    </row>
    <row r="142" spans="1:11" s="52" customFormat="1" ht="15.75">
      <c r="A142" s="96" t="s">
        <v>91</v>
      </c>
      <c r="B142" s="97"/>
      <c r="C142" s="97"/>
      <c r="D142" s="1"/>
      <c r="E142" s="86"/>
      <c r="F142" s="18"/>
      <c r="G142" s="18"/>
      <c r="H142" s="110"/>
      <c r="I142" s="111"/>
      <c r="J142" s="112"/>
      <c r="K142" s="113"/>
    </row>
    <row r="143" spans="1:11" s="52" customFormat="1" ht="47.25">
      <c r="A143" s="108" t="s">
        <v>92</v>
      </c>
      <c r="B143" s="97" t="s">
        <v>21</v>
      </c>
      <c r="C143" s="97"/>
      <c r="D143" s="1"/>
      <c r="E143" s="86"/>
      <c r="F143" s="18"/>
      <c r="G143" s="18"/>
      <c r="H143" s="110"/>
      <c r="I143" s="111"/>
      <c r="J143" s="112"/>
      <c r="K143" s="113"/>
    </row>
    <row r="144" spans="1:11" s="52" customFormat="1" ht="15.75">
      <c r="A144" s="108"/>
      <c r="B144" s="97"/>
      <c r="C144" s="97"/>
      <c r="D144" s="1"/>
      <c r="E144" s="86"/>
      <c r="F144" s="18"/>
      <c r="G144" s="18"/>
      <c r="H144" s="110"/>
      <c r="I144" s="111"/>
      <c r="J144" s="112"/>
      <c r="K144" s="113"/>
    </row>
    <row r="145" spans="1:11" s="52" customFormat="1" ht="15.75">
      <c r="A145" s="96" t="s">
        <v>93</v>
      </c>
      <c r="B145" s="97"/>
      <c r="C145" s="97"/>
      <c r="D145" s="1"/>
      <c r="E145" s="86"/>
      <c r="F145" s="18"/>
      <c r="G145" s="18"/>
      <c r="H145" s="110"/>
      <c r="I145" s="111"/>
      <c r="J145" s="112"/>
      <c r="K145" s="113"/>
    </row>
    <row r="146" spans="1:11" s="52" customFormat="1" ht="126">
      <c r="A146" s="108" t="s">
        <v>94</v>
      </c>
      <c r="B146" s="97" t="s">
        <v>43</v>
      </c>
      <c r="C146" s="97"/>
      <c r="D146" s="1"/>
      <c r="E146" s="86"/>
      <c r="F146" s="18"/>
      <c r="G146" s="18"/>
      <c r="H146" s="110"/>
      <c r="I146" s="111"/>
      <c r="J146" s="112"/>
      <c r="K146" s="113"/>
    </row>
    <row r="147" spans="1:11" s="52" customFormat="1" ht="15.75">
      <c r="A147" s="96"/>
      <c r="B147" s="97"/>
      <c r="C147" s="97"/>
      <c r="D147" s="1"/>
      <c r="E147" s="86"/>
      <c r="F147" s="18"/>
      <c r="G147" s="18"/>
      <c r="H147" s="110"/>
      <c r="I147" s="111"/>
      <c r="J147" s="112"/>
      <c r="K147" s="113"/>
    </row>
    <row r="148" spans="1:11" s="52" customFormat="1" ht="15.75">
      <c r="A148" s="96" t="s">
        <v>95</v>
      </c>
      <c r="B148" s="97"/>
      <c r="C148" s="97"/>
      <c r="D148" s="1"/>
      <c r="E148" s="86"/>
      <c r="F148" s="18"/>
      <c r="G148" s="18"/>
      <c r="H148" s="110"/>
      <c r="I148" s="111"/>
      <c r="J148" s="112"/>
      <c r="K148" s="113"/>
    </row>
    <row r="149" spans="1:11" s="52" customFormat="1" ht="234" customHeight="1">
      <c r="A149" s="108" t="s">
        <v>96</v>
      </c>
      <c r="B149" s="97" t="s">
        <v>43</v>
      </c>
      <c r="C149" s="97"/>
      <c r="D149" s="1"/>
      <c r="E149" s="86"/>
      <c r="F149" s="18"/>
      <c r="G149" s="18"/>
      <c r="H149" s="110"/>
      <c r="I149" s="111"/>
      <c r="J149" s="112"/>
      <c r="K149" s="113"/>
    </row>
    <row r="150" spans="1:11" s="52" customFormat="1" ht="15.75">
      <c r="A150" s="96"/>
      <c r="B150" s="97"/>
      <c r="C150" s="97"/>
      <c r="D150" s="1"/>
      <c r="E150" s="86"/>
      <c r="F150" s="18"/>
      <c r="G150" s="18"/>
      <c r="H150" s="110"/>
      <c r="I150" s="111"/>
      <c r="J150" s="112"/>
      <c r="K150" s="113"/>
    </row>
    <row r="151" spans="1:11" s="52" customFormat="1" ht="15.75">
      <c r="A151" s="96" t="s">
        <v>97</v>
      </c>
      <c r="B151" s="97"/>
      <c r="C151" s="97"/>
      <c r="D151" s="1"/>
      <c r="E151" s="86"/>
      <c r="F151" s="18"/>
      <c r="G151" s="18"/>
      <c r="H151" s="110"/>
      <c r="I151" s="111"/>
      <c r="J151" s="112"/>
      <c r="K151" s="113"/>
    </row>
    <row r="152" spans="1:11" s="52" customFormat="1" ht="142.5" customHeight="1">
      <c r="A152" s="108" t="s">
        <v>98</v>
      </c>
      <c r="B152" s="97" t="s">
        <v>43</v>
      </c>
      <c r="C152" s="97"/>
      <c r="D152" s="1"/>
      <c r="E152" s="86"/>
      <c r="F152" s="114"/>
      <c r="G152" s="114"/>
      <c r="H152" s="115"/>
      <c r="I152" s="116"/>
      <c r="J152" s="117"/>
      <c r="K152" s="113"/>
    </row>
    <row r="153" spans="1:11" s="123" customFormat="1" ht="15.75">
      <c r="A153" s="118" t="str">
        <f>"TOTAL HT "&amp;A140</f>
        <v>TOTAL HT PEINTURE</v>
      </c>
      <c r="B153" s="119"/>
      <c r="C153" s="120"/>
      <c r="D153" s="121"/>
      <c r="E153" s="122"/>
      <c r="F153" s="18"/>
      <c r="G153" s="18"/>
      <c r="H153" s="110"/>
      <c r="I153" s="111"/>
      <c r="J153" s="112"/>
    </row>
    <row r="154" spans="1:11" s="52" customFormat="1" ht="14.25" customHeight="1">
      <c r="A154" s="108"/>
      <c r="B154" s="97"/>
      <c r="C154" s="97"/>
      <c r="D154" s="1"/>
      <c r="E154" s="86"/>
      <c r="F154" s="114"/>
      <c r="G154" s="114"/>
      <c r="H154" s="115"/>
      <c r="I154" s="116"/>
      <c r="J154" s="117"/>
      <c r="K154" s="113"/>
    </row>
    <row r="155" spans="1:11" s="17" customFormat="1" ht="17.100000000000001" customHeight="1">
      <c r="A155" s="234" t="s">
        <v>99</v>
      </c>
      <c r="B155" s="235" t="s">
        <v>13</v>
      </c>
      <c r="C155" s="235" t="s">
        <v>14</v>
      </c>
      <c r="D155" s="235"/>
      <c r="E155" s="236"/>
      <c r="F155" s="8"/>
      <c r="G155" s="8"/>
      <c r="H155" s="9"/>
      <c r="I155" s="10"/>
      <c r="J155" s="11"/>
    </row>
    <row r="156" spans="1:11" s="52" customFormat="1" ht="15.75">
      <c r="A156" s="96" t="s">
        <v>15</v>
      </c>
      <c r="B156" s="125" t="s">
        <v>13</v>
      </c>
      <c r="C156" s="97" t="s">
        <v>14</v>
      </c>
      <c r="D156" s="98" t="s">
        <v>16</v>
      </c>
      <c r="E156" s="109" t="s">
        <v>17</v>
      </c>
      <c r="F156" s="18"/>
      <c r="G156" s="18"/>
      <c r="H156" s="110"/>
      <c r="I156" s="111"/>
      <c r="J156" s="112"/>
    </row>
    <row r="157" spans="1:11" s="52" customFormat="1" ht="15.75">
      <c r="A157" s="96" t="s">
        <v>100</v>
      </c>
      <c r="B157" s="97"/>
      <c r="C157" s="97"/>
      <c r="D157" s="1"/>
      <c r="E157" s="86"/>
      <c r="F157" s="18"/>
      <c r="G157" s="18"/>
      <c r="H157" s="110"/>
      <c r="I157" s="111"/>
      <c r="J157" s="112"/>
      <c r="K157" s="113"/>
    </row>
    <row r="158" spans="1:11" s="52" customFormat="1" ht="172.5" customHeight="1">
      <c r="A158" s="108" t="s">
        <v>101</v>
      </c>
      <c r="B158" s="97" t="s">
        <v>43</v>
      </c>
      <c r="C158" s="97"/>
      <c r="D158" s="1"/>
      <c r="E158" s="86"/>
      <c r="F158" s="18"/>
      <c r="G158" s="18"/>
      <c r="H158" s="110"/>
      <c r="I158" s="111"/>
      <c r="J158" s="112"/>
      <c r="K158" s="113"/>
    </row>
    <row r="159" spans="1:11" s="52" customFormat="1" ht="15.75">
      <c r="A159" s="96"/>
      <c r="B159" s="97"/>
      <c r="C159" s="97"/>
      <c r="D159" s="1"/>
      <c r="E159" s="86"/>
      <c r="F159" s="18"/>
      <c r="G159" s="18"/>
      <c r="H159" s="110"/>
      <c r="I159" s="111"/>
      <c r="J159" s="112"/>
      <c r="K159" s="113"/>
    </row>
    <row r="160" spans="1:11" s="52" customFormat="1" ht="15.75">
      <c r="A160" s="96" t="s">
        <v>102</v>
      </c>
      <c r="B160" s="97"/>
      <c r="C160" s="97"/>
      <c r="D160" s="1"/>
      <c r="E160" s="86"/>
      <c r="F160" s="18"/>
      <c r="G160" s="18"/>
      <c r="H160" s="110"/>
      <c r="I160" s="111"/>
      <c r="J160" s="112"/>
      <c r="K160" s="113"/>
    </row>
    <row r="161" spans="1:11" s="52" customFormat="1" ht="157.5">
      <c r="A161" s="108" t="s">
        <v>103</v>
      </c>
      <c r="B161" s="97" t="s">
        <v>43</v>
      </c>
      <c r="C161" s="97"/>
      <c r="D161" s="1"/>
      <c r="E161" s="86"/>
      <c r="F161" s="18"/>
      <c r="G161" s="18"/>
      <c r="H161" s="110"/>
      <c r="I161" s="111"/>
      <c r="J161" s="112"/>
      <c r="K161" s="113"/>
    </row>
    <row r="162" spans="1:11" s="52" customFormat="1" ht="15.75">
      <c r="A162" s="108"/>
      <c r="B162" s="97"/>
      <c r="C162" s="97"/>
      <c r="D162" s="1"/>
      <c r="E162" s="86"/>
      <c r="F162" s="18"/>
      <c r="G162" s="18"/>
      <c r="H162" s="110"/>
      <c r="I162" s="111"/>
      <c r="J162" s="112"/>
      <c r="K162" s="113"/>
    </row>
    <row r="163" spans="1:11" s="52" customFormat="1" ht="15.75">
      <c r="A163" s="96" t="s">
        <v>104</v>
      </c>
      <c r="B163" s="97"/>
      <c r="C163" s="97"/>
      <c r="D163" s="1"/>
      <c r="E163" s="86"/>
      <c r="F163" s="18"/>
      <c r="G163" s="18"/>
      <c r="H163" s="110"/>
      <c r="I163" s="111"/>
      <c r="J163" s="112"/>
      <c r="K163" s="113"/>
    </row>
    <row r="164" spans="1:11" s="52" customFormat="1" ht="63">
      <c r="A164" s="108" t="s">
        <v>105</v>
      </c>
      <c r="B164" s="97" t="s">
        <v>13</v>
      </c>
      <c r="C164" s="97"/>
      <c r="D164" s="1"/>
      <c r="E164" s="86"/>
      <c r="F164" s="114"/>
      <c r="G164" s="114"/>
      <c r="H164" s="115"/>
      <c r="I164" s="116"/>
      <c r="J164" s="117"/>
      <c r="K164" s="113"/>
    </row>
    <row r="165" spans="1:11" s="123" customFormat="1" ht="15.75">
      <c r="A165" s="118" t="str">
        <f>"TOTAL HT "&amp;A155</f>
        <v>TOTAL HT REVETEMENTS DURS : SOLS &amp; MURS</v>
      </c>
      <c r="B165" s="119"/>
      <c r="C165" s="120"/>
      <c r="D165" s="121"/>
      <c r="E165" s="122"/>
      <c r="F165" s="18"/>
      <c r="G165" s="18"/>
      <c r="H165" s="110"/>
      <c r="I165" s="111"/>
      <c r="J165" s="112"/>
    </row>
    <row r="166" spans="1:11" s="52" customFormat="1" ht="14.25" customHeight="1">
      <c r="A166" s="108"/>
      <c r="B166" s="97"/>
      <c r="C166" s="97"/>
      <c r="D166" s="1"/>
      <c r="E166" s="86"/>
      <c r="F166" s="114"/>
      <c r="G166" s="114"/>
      <c r="H166" s="115"/>
      <c r="I166" s="116"/>
      <c r="J166" s="117"/>
      <c r="K166" s="113"/>
    </row>
    <row r="167" spans="1:11" s="17" customFormat="1" ht="17.100000000000001" customHeight="1">
      <c r="A167" s="234" t="s">
        <v>106</v>
      </c>
      <c r="B167" s="235" t="s">
        <v>13</v>
      </c>
      <c r="C167" s="235" t="s">
        <v>14</v>
      </c>
      <c r="D167" s="235"/>
      <c r="E167" s="236"/>
      <c r="F167" s="8"/>
      <c r="G167" s="8"/>
      <c r="H167" s="9"/>
      <c r="I167" s="10"/>
      <c r="J167" s="11"/>
    </row>
    <row r="168" spans="1:11" s="52" customFormat="1" ht="15.75">
      <c r="A168" s="96" t="s">
        <v>15</v>
      </c>
      <c r="B168" s="125" t="s">
        <v>13</v>
      </c>
      <c r="C168" s="97" t="s">
        <v>14</v>
      </c>
      <c r="D168" s="98" t="s">
        <v>16</v>
      </c>
      <c r="E168" s="109" t="s">
        <v>17</v>
      </c>
      <c r="F168" s="18"/>
      <c r="G168" s="18"/>
      <c r="H168" s="110"/>
      <c r="I168" s="111"/>
      <c r="J168" s="112"/>
    </row>
    <row r="169" spans="1:11" s="52" customFormat="1" ht="15.75">
      <c r="A169" s="96" t="s">
        <v>107</v>
      </c>
      <c r="B169" s="97"/>
      <c r="C169" s="97"/>
      <c r="D169" s="1"/>
      <c r="E169" s="86"/>
      <c r="F169" s="18"/>
      <c r="G169" s="18"/>
      <c r="H169" s="110"/>
      <c r="I169" s="111"/>
      <c r="J169" s="112"/>
      <c r="K169" s="113"/>
    </row>
    <row r="170" spans="1:11" s="52" customFormat="1" ht="152.25" customHeight="1">
      <c r="A170" s="108" t="s">
        <v>108</v>
      </c>
      <c r="B170" s="97" t="s">
        <v>21</v>
      </c>
      <c r="C170" s="97"/>
      <c r="D170" s="1"/>
      <c r="E170" s="86"/>
      <c r="F170" s="18"/>
      <c r="G170" s="18"/>
      <c r="H170" s="110"/>
      <c r="I170" s="111"/>
      <c r="J170" s="112"/>
      <c r="K170" s="113"/>
    </row>
    <row r="171" spans="1:11" s="52" customFormat="1" ht="15.75">
      <c r="A171" s="108"/>
      <c r="B171" s="97"/>
      <c r="C171" s="97"/>
      <c r="D171" s="1"/>
      <c r="E171" s="86"/>
      <c r="F171" s="18"/>
      <c r="G171" s="18"/>
      <c r="H171" s="110"/>
      <c r="I171" s="111"/>
      <c r="J171" s="112"/>
      <c r="K171" s="113"/>
    </row>
    <row r="172" spans="1:11" s="52" customFormat="1" ht="15.75">
      <c r="A172" s="96" t="s">
        <v>109</v>
      </c>
      <c r="B172" s="97"/>
      <c r="C172" s="97"/>
      <c r="D172" s="1"/>
      <c r="E172" s="86"/>
      <c r="F172" s="18"/>
      <c r="G172" s="18"/>
      <c r="H172" s="110"/>
      <c r="I172" s="111"/>
      <c r="J172" s="112"/>
      <c r="K172" s="113"/>
    </row>
    <row r="173" spans="1:11" s="52" customFormat="1" ht="151.5" customHeight="1">
      <c r="A173" s="108" t="s">
        <v>110</v>
      </c>
      <c r="B173" s="97" t="s">
        <v>43</v>
      </c>
      <c r="C173" s="97"/>
      <c r="D173" s="1"/>
      <c r="E173" s="86"/>
      <c r="F173" s="18"/>
      <c r="G173" s="18"/>
      <c r="H173" s="110"/>
      <c r="I173" s="111"/>
      <c r="J173" s="112"/>
      <c r="K173" s="113"/>
    </row>
    <row r="174" spans="1:11" s="52" customFormat="1" ht="15.75">
      <c r="A174" s="108"/>
      <c r="B174" s="97"/>
      <c r="C174" s="97"/>
      <c r="D174" s="1"/>
      <c r="E174" s="86"/>
      <c r="F174" s="18"/>
      <c r="G174" s="18"/>
      <c r="H174" s="110"/>
      <c r="I174" s="111"/>
      <c r="J174" s="112"/>
      <c r="K174" s="113"/>
    </row>
    <row r="175" spans="1:11" s="52" customFormat="1" ht="15.75">
      <c r="A175" s="96" t="s">
        <v>111</v>
      </c>
      <c r="B175" s="97"/>
      <c r="C175" s="97"/>
      <c r="D175" s="1"/>
      <c r="E175" s="86"/>
      <c r="F175" s="18"/>
      <c r="G175" s="18"/>
      <c r="H175" s="110"/>
      <c r="I175" s="111"/>
      <c r="J175" s="112"/>
      <c r="K175" s="113"/>
    </row>
    <row r="176" spans="1:11" s="52" customFormat="1" ht="103.5" customHeight="1">
      <c r="A176" s="108" t="s">
        <v>112</v>
      </c>
      <c r="B176" s="97" t="s">
        <v>43</v>
      </c>
      <c r="C176" s="97"/>
      <c r="D176" s="1"/>
      <c r="E176" s="86"/>
      <c r="F176" s="114"/>
      <c r="G176" s="114"/>
      <c r="H176" s="115"/>
      <c r="I176" s="116"/>
      <c r="J176" s="117"/>
      <c r="K176" s="113"/>
    </row>
    <row r="177" spans="1:11" s="17" customFormat="1" ht="15.75">
      <c r="A177" s="88" t="str">
        <f>"TOTAL HT "&amp;A167</f>
        <v>TOTAL HT REVETEMENTS SOLS SOUPLES</v>
      </c>
      <c r="B177" s="89"/>
      <c r="C177" s="90"/>
      <c r="D177" s="91"/>
      <c r="E177" s="92"/>
      <c r="F177" s="114"/>
      <c r="G177" s="114"/>
      <c r="H177" s="115"/>
      <c r="I177" s="116"/>
      <c r="J177" s="117"/>
      <c r="K177" s="123"/>
    </row>
    <row r="178" spans="1:11" s="17" customFormat="1" ht="15.75">
      <c r="A178" s="88"/>
      <c r="B178" s="89"/>
      <c r="C178" s="90"/>
      <c r="D178" s="91"/>
      <c r="E178" s="92"/>
      <c r="F178" s="57"/>
      <c r="G178" s="57"/>
      <c r="H178" s="58"/>
      <c r="I178" s="59"/>
      <c r="J178" s="60"/>
      <c r="K178" s="123"/>
    </row>
    <row r="179" spans="1:11" ht="34.5">
      <c r="A179" s="93" t="s">
        <v>113</v>
      </c>
      <c r="B179" s="94"/>
      <c r="C179" s="94"/>
      <c r="D179" s="94"/>
      <c r="E179" s="95"/>
      <c r="F179" s="18"/>
      <c r="G179" s="18"/>
      <c r="H179" s="110"/>
      <c r="I179" s="111"/>
      <c r="J179" s="112"/>
      <c r="K179" s="52"/>
    </row>
    <row r="180" spans="1:11" s="52" customFormat="1" ht="15.75">
      <c r="A180" s="108"/>
      <c r="B180" s="97"/>
      <c r="C180" s="97"/>
      <c r="D180" s="1"/>
      <c r="E180" s="86"/>
      <c r="F180" s="57"/>
      <c r="G180" s="57"/>
      <c r="H180" s="58"/>
      <c r="I180" s="59"/>
      <c r="J180" s="60"/>
      <c r="K180" s="113"/>
    </row>
    <row r="181" spans="1:11" ht="18">
      <c r="A181" s="222" t="s">
        <v>230</v>
      </c>
      <c r="B181" s="223"/>
      <c r="C181" s="223"/>
      <c r="D181" s="223"/>
      <c r="E181" s="224"/>
      <c r="F181" s="114"/>
      <c r="G181" s="114"/>
      <c r="H181" s="115"/>
      <c r="I181" s="116"/>
      <c r="J181" s="117"/>
      <c r="K181" s="52"/>
    </row>
    <row r="182" spans="1:11" s="17" customFormat="1" ht="17.100000000000001" customHeight="1">
      <c r="A182" s="234" t="s">
        <v>114</v>
      </c>
      <c r="B182" s="235" t="s">
        <v>13</v>
      </c>
      <c r="C182" s="235" t="s">
        <v>14</v>
      </c>
      <c r="D182" s="235"/>
      <c r="E182" s="236"/>
      <c r="F182" s="57"/>
      <c r="G182" s="57"/>
      <c r="H182" s="58"/>
      <c r="I182" s="59"/>
      <c r="J182" s="60"/>
      <c r="K182" s="123"/>
    </row>
    <row r="183" spans="1:11" s="52" customFormat="1" ht="15.75">
      <c r="A183" s="96" t="s">
        <v>15</v>
      </c>
      <c r="B183" s="125" t="s">
        <v>13</v>
      </c>
      <c r="C183" s="97" t="s">
        <v>14</v>
      </c>
      <c r="D183" s="98" t="s">
        <v>16</v>
      </c>
      <c r="E183" s="109" t="s">
        <v>17</v>
      </c>
      <c r="F183" s="18"/>
      <c r="G183" s="18"/>
      <c r="H183" s="110"/>
      <c r="I183" s="111"/>
      <c r="J183" s="112"/>
    </row>
    <row r="184" spans="1:11" s="52" customFormat="1" ht="15.75">
      <c r="A184" s="96" t="s">
        <v>115</v>
      </c>
      <c r="B184" s="97"/>
      <c r="C184" s="97"/>
      <c r="D184" s="1"/>
      <c r="E184" s="86"/>
      <c r="F184" s="18"/>
      <c r="G184" s="18"/>
      <c r="H184" s="110"/>
      <c r="I184" s="111"/>
      <c r="J184" s="112"/>
      <c r="K184" s="113"/>
    </row>
    <row r="185" spans="1:11" s="52" customFormat="1" ht="236.25">
      <c r="A185" s="108" t="s">
        <v>116</v>
      </c>
      <c r="B185" s="97" t="s">
        <v>21</v>
      </c>
      <c r="C185" s="97"/>
      <c r="D185" s="1"/>
      <c r="E185" s="86"/>
      <c r="F185" s="114"/>
      <c r="G185" s="114"/>
      <c r="H185" s="115"/>
      <c r="I185" s="116"/>
      <c r="J185" s="117"/>
      <c r="K185" s="113"/>
    </row>
    <row r="186" spans="1:11" s="17" customFormat="1" ht="15.75">
      <c r="A186" s="88" t="str">
        <f>"TOTAL HT "&amp;A182</f>
        <v>TOTAL HT ESCALIER</v>
      </c>
      <c r="B186" s="89"/>
      <c r="C186" s="90"/>
      <c r="D186" s="91"/>
      <c r="E186" s="92"/>
      <c r="F186" s="114"/>
      <c r="G186" s="114"/>
      <c r="H186" s="115"/>
      <c r="I186" s="116"/>
      <c r="J186" s="117"/>
      <c r="K186" s="123"/>
    </row>
    <row r="187" spans="1:11" s="17" customFormat="1" ht="15.75">
      <c r="A187" s="88"/>
      <c r="B187" s="89"/>
      <c r="C187" s="90"/>
      <c r="D187" s="91"/>
      <c r="E187" s="92"/>
      <c r="F187" s="57"/>
      <c r="G187" s="57"/>
      <c r="H187" s="58"/>
      <c r="I187" s="59"/>
      <c r="J187" s="60"/>
      <c r="K187" s="123"/>
    </row>
    <row r="188" spans="1:11" ht="17.25">
      <c r="A188" s="93" t="s">
        <v>117</v>
      </c>
      <c r="B188" s="94"/>
      <c r="C188" s="94"/>
      <c r="D188" s="94"/>
      <c r="E188" s="95"/>
      <c r="F188" s="18"/>
      <c r="G188" s="18"/>
      <c r="H188" s="110"/>
      <c r="I188" s="111"/>
      <c r="J188" s="112"/>
      <c r="K188" s="52"/>
    </row>
    <row r="189" spans="1:11" s="52" customFormat="1" ht="15.75">
      <c r="A189" s="108"/>
      <c r="B189" s="97"/>
      <c r="C189" s="97"/>
      <c r="D189" s="1"/>
      <c r="E189" s="86"/>
      <c r="F189" s="57"/>
      <c r="G189" s="57"/>
      <c r="H189" s="58"/>
      <c r="I189" s="59"/>
      <c r="J189" s="60"/>
      <c r="K189" s="113"/>
    </row>
    <row r="190" spans="1:11" ht="18">
      <c r="A190" s="222" t="s">
        <v>118</v>
      </c>
      <c r="B190" s="223"/>
      <c r="C190" s="223"/>
      <c r="D190" s="223"/>
      <c r="E190" s="224"/>
      <c r="F190" s="114"/>
      <c r="G190" s="114"/>
      <c r="H190" s="115"/>
      <c r="I190" s="116"/>
      <c r="J190" s="117"/>
      <c r="K190" s="52"/>
    </row>
    <row r="191" spans="1:11" s="17" customFormat="1" ht="17.100000000000001" customHeight="1">
      <c r="A191" s="234" t="s">
        <v>119</v>
      </c>
      <c r="B191" s="235" t="s">
        <v>13</v>
      </c>
      <c r="C191" s="235" t="s">
        <v>14</v>
      </c>
      <c r="D191" s="235"/>
      <c r="E191" s="236"/>
      <c r="F191" s="57"/>
      <c r="G191" s="57"/>
      <c r="H191" s="58"/>
      <c r="I191" s="59"/>
      <c r="J191" s="60"/>
      <c r="K191" s="123"/>
    </row>
    <row r="192" spans="1:11" s="52" customFormat="1" ht="15.75">
      <c r="A192" s="96" t="s">
        <v>15</v>
      </c>
      <c r="B192" s="125" t="s">
        <v>13</v>
      </c>
      <c r="C192" s="97" t="s">
        <v>14</v>
      </c>
      <c r="D192" s="98" t="s">
        <v>16</v>
      </c>
      <c r="E192" s="109" t="s">
        <v>17</v>
      </c>
      <c r="F192" s="18"/>
      <c r="G192" s="18"/>
      <c r="H192" s="110"/>
      <c r="I192" s="111"/>
      <c r="J192" s="112"/>
    </row>
    <row r="193" spans="1:11" s="52" customFormat="1" ht="15.75">
      <c r="A193" s="96" t="s">
        <v>120</v>
      </c>
      <c r="B193" s="97"/>
      <c r="C193" s="97"/>
      <c r="D193" s="1"/>
      <c r="E193" s="86"/>
      <c r="F193" s="18"/>
      <c r="G193" s="18"/>
      <c r="H193" s="110"/>
      <c r="I193" s="111"/>
      <c r="J193" s="112"/>
      <c r="K193" s="113"/>
    </row>
    <row r="194" spans="1:11" s="52" customFormat="1" ht="126">
      <c r="A194" s="108" t="s">
        <v>121</v>
      </c>
      <c r="B194" s="97" t="s">
        <v>21</v>
      </c>
      <c r="C194" s="97"/>
      <c r="D194" s="1"/>
      <c r="E194" s="86"/>
      <c r="F194" s="18"/>
      <c r="G194" s="18"/>
      <c r="H194" s="110"/>
      <c r="I194" s="111"/>
      <c r="J194" s="112"/>
      <c r="K194" s="113"/>
    </row>
    <row r="195" spans="1:11" s="52" customFormat="1" ht="15.75">
      <c r="A195" s="108"/>
      <c r="B195" s="97"/>
      <c r="C195" s="97"/>
      <c r="D195" s="1"/>
      <c r="E195" s="86"/>
      <c r="F195" s="18"/>
      <c r="G195" s="18"/>
      <c r="H195" s="110"/>
      <c r="I195" s="111"/>
      <c r="J195" s="112"/>
      <c r="K195" s="113"/>
    </row>
    <row r="196" spans="1:11" s="52" customFormat="1" ht="15.75">
      <c r="A196" s="96" t="s">
        <v>122</v>
      </c>
      <c r="B196" s="97"/>
      <c r="C196" s="97"/>
      <c r="D196" s="1"/>
      <c r="E196" s="86"/>
      <c r="F196" s="18"/>
      <c r="G196" s="18"/>
      <c r="H196" s="110"/>
      <c r="I196" s="111"/>
      <c r="J196" s="112"/>
      <c r="K196" s="113"/>
    </row>
    <row r="197" spans="1:11" s="52" customFormat="1" ht="31.5">
      <c r="A197" s="108" t="s">
        <v>123</v>
      </c>
      <c r="B197" s="97" t="s">
        <v>21</v>
      </c>
      <c r="C197" s="97"/>
      <c r="D197" s="1"/>
      <c r="E197" s="86"/>
      <c r="F197" s="18"/>
      <c r="G197" s="18"/>
      <c r="H197" s="110"/>
      <c r="I197" s="111"/>
      <c r="J197" s="112"/>
      <c r="K197" s="113"/>
    </row>
    <row r="198" spans="1:11" s="52" customFormat="1" ht="15.75">
      <c r="A198" s="108"/>
      <c r="B198" s="97"/>
      <c r="C198" s="97"/>
      <c r="D198" s="1"/>
      <c r="E198" s="86"/>
      <c r="F198" s="18"/>
      <c r="G198" s="18"/>
      <c r="H198" s="110"/>
      <c r="I198" s="111"/>
      <c r="J198" s="112"/>
      <c r="K198" s="113"/>
    </row>
    <row r="199" spans="1:11" s="52" customFormat="1" ht="15.75">
      <c r="A199" s="96" t="s">
        <v>124</v>
      </c>
      <c r="B199" s="97"/>
      <c r="C199" s="97"/>
      <c r="D199" s="1"/>
      <c r="E199" s="86"/>
      <c r="F199" s="18"/>
      <c r="G199" s="18"/>
      <c r="H199" s="110"/>
      <c r="I199" s="111"/>
      <c r="J199" s="112"/>
      <c r="K199" s="113"/>
    </row>
    <row r="200" spans="1:11" s="52" customFormat="1" ht="47.25">
      <c r="A200" s="108" t="s">
        <v>125</v>
      </c>
      <c r="B200" s="97" t="s">
        <v>21</v>
      </c>
      <c r="C200" s="97"/>
      <c r="D200" s="1"/>
      <c r="E200" s="86"/>
      <c r="F200" s="114"/>
      <c r="G200" s="114"/>
      <c r="H200" s="115"/>
      <c r="I200" s="116"/>
      <c r="J200" s="117"/>
      <c r="K200" s="113"/>
    </row>
    <row r="201" spans="1:11" s="123" customFormat="1" ht="15.75">
      <c r="A201" s="118" t="str">
        <f>"TOTAL HT "&amp;A191</f>
        <v>TOTAL HT ALIMENTATION</v>
      </c>
      <c r="B201" s="119"/>
      <c r="C201" s="120"/>
      <c r="D201" s="121"/>
      <c r="E201" s="122"/>
      <c r="F201" s="18"/>
      <c r="G201" s="18"/>
      <c r="H201" s="110"/>
      <c r="I201" s="111"/>
      <c r="J201" s="112"/>
    </row>
    <row r="202" spans="1:11" s="52" customFormat="1" ht="15.75">
      <c r="A202" s="108"/>
      <c r="B202" s="97"/>
      <c r="C202" s="97"/>
      <c r="D202" s="1"/>
      <c r="E202" s="86"/>
      <c r="F202" s="114"/>
      <c r="G202" s="114"/>
      <c r="H202" s="115"/>
      <c r="I202" s="116"/>
      <c r="J202" s="117"/>
      <c r="K202" s="113"/>
    </row>
    <row r="203" spans="1:11" s="123" customFormat="1" ht="17.100000000000001" customHeight="1">
      <c r="A203" s="234" t="s">
        <v>126</v>
      </c>
      <c r="B203" s="235" t="s">
        <v>13</v>
      </c>
      <c r="C203" s="235" t="s">
        <v>14</v>
      </c>
      <c r="D203" s="235"/>
      <c r="E203" s="236"/>
      <c r="F203" s="57"/>
      <c r="G203" s="57"/>
      <c r="H203" s="58"/>
      <c r="I203" s="59"/>
      <c r="J203" s="60"/>
    </row>
    <row r="204" spans="1:11" s="52" customFormat="1" ht="15.75">
      <c r="A204" s="96" t="s">
        <v>15</v>
      </c>
      <c r="B204" s="125" t="s">
        <v>13</v>
      </c>
      <c r="C204" s="97" t="s">
        <v>14</v>
      </c>
      <c r="D204" s="98" t="s">
        <v>16</v>
      </c>
      <c r="E204" s="109" t="s">
        <v>17</v>
      </c>
      <c r="F204" s="18"/>
      <c r="G204" s="18"/>
      <c r="H204" s="110"/>
      <c r="I204" s="111"/>
      <c r="J204" s="112"/>
    </row>
    <row r="205" spans="1:11" s="52" customFormat="1" ht="15.75">
      <c r="A205" s="96" t="s">
        <v>127</v>
      </c>
      <c r="B205" s="97"/>
      <c r="C205" s="97"/>
      <c r="D205" s="1"/>
      <c r="E205" s="86"/>
      <c r="F205" s="18"/>
      <c r="G205" s="18"/>
      <c r="H205" s="110"/>
      <c r="I205" s="111"/>
      <c r="J205" s="112"/>
      <c r="K205" s="113"/>
    </row>
    <row r="206" spans="1:11" s="52" customFormat="1" ht="110.25">
      <c r="A206" s="108" t="s">
        <v>128</v>
      </c>
      <c r="B206" s="97" t="s">
        <v>13</v>
      </c>
      <c r="C206" s="97"/>
      <c r="D206" s="1"/>
      <c r="E206" s="86"/>
      <c r="F206" s="18"/>
      <c r="G206" s="18"/>
      <c r="H206" s="110"/>
      <c r="I206" s="111"/>
      <c r="J206" s="112"/>
      <c r="K206" s="113"/>
    </row>
    <row r="207" spans="1:11" s="52" customFormat="1" ht="15.75">
      <c r="A207" s="108"/>
      <c r="B207" s="97"/>
      <c r="C207" s="97"/>
      <c r="D207" s="1"/>
      <c r="E207" s="86"/>
      <c r="F207" s="18"/>
      <c r="G207" s="18"/>
      <c r="H207" s="110"/>
      <c r="I207" s="111"/>
      <c r="J207" s="112"/>
      <c r="K207" s="113"/>
    </row>
    <row r="208" spans="1:11" s="52" customFormat="1" ht="15.75">
      <c r="A208" s="96" t="s">
        <v>129</v>
      </c>
      <c r="B208" s="97"/>
      <c r="C208" s="97"/>
      <c r="D208" s="1"/>
      <c r="E208" s="86"/>
      <c r="F208" s="18"/>
      <c r="G208" s="18"/>
      <c r="H208" s="110"/>
      <c r="I208" s="111"/>
      <c r="J208" s="112"/>
      <c r="K208" s="113"/>
    </row>
    <row r="209" spans="1:11" s="52" customFormat="1" ht="63">
      <c r="A209" s="108" t="s">
        <v>130</v>
      </c>
      <c r="B209" s="97" t="s">
        <v>13</v>
      </c>
      <c r="C209" s="97"/>
      <c r="D209" s="1"/>
      <c r="E209" s="86"/>
      <c r="F209" s="18"/>
      <c r="G209" s="18"/>
      <c r="H209" s="110"/>
      <c r="I209" s="111"/>
      <c r="J209" s="112"/>
      <c r="K209" s="113"/>
    </row>
    <row r="210" spans="1:11" s="52" customFormat="1" ht="15.75">
      <c r="A210" s="108"/>
      <c r="B210" s="97"/>
      <c r="C210" s="97"/>
      <c r="D210" s="1"/>
      <c r="E210" s="86"/>
      <c r="F210" s="18"/>
      <c r="G210" s="18"/>
      <c r="H210" s="110"/>
      <c r="I210" s="111"/>
      <c r="J210" s="112"/>
      <c r="K210" s="113"/>
    </row>
    <row r="211" spans="1:11" s="52" customFormat="1" ht="15.75">
      <c r="A211" s="96" t="s">
        <v>131</v>
      </c>
      <c r="B211" s="97"/>
      <c r="C211" s="97"/>
      <c r="D211" s="1"/>
      <c r="E211" s="86"/>
      <c r="F211" s="18"/>
      <c r="G211" s="18"/>
      <c r="H211" s="110"/>
      <c r="I211" s="111"/>
      <c r="J211" s="112"/>
      <c r="K211" s="113"/>
    </row>
    <row r="212" spans="1:11" s="52" customFormat="1" ht="94.5">
      <c r="A212" s="108" t="s">
        <v>132</v>
      </c>
      <c r="B212" s="97" t="s">
        <v>13</v>
      </c>
      <c r="C212" s="97"/>
      <c r="D212" s="1"/>
      <c r="E212" s="86"/>
      <c r="F212" s="18"/>
      <c r="G212" s="18"/>
      <c r="H212" s="110"/>
      <c r="I212" s="111"/>
      <c r="J212" s="112"/>
      <c r="K212" s="113"/>
    </row>
    <row r="213" spans="1:11" s="52" customFormat="1" ht="15.75">
      <c r="A213" s="108"/>
      <c r="B213" s="97"/>
      <c r="C213" s="97"/>
      <c r="D213" s="1"/>
      <c r="E213" s="86"/>
      <c r="F213" s="18"/>
      <c r="G213" s="18"/>
      <c r="H213" s="110"/>
      <c r="I213" s="111"/>
      <c r="J213" s="112"/>
      <c r="K213" s="113"/>
    </row>
    <row r="214" spans="1:11" s="52" customFormat="1" ht="15.75">
      <c r="A214" s="96" t="s">
        <v>133</v>
      </c>
      <c r="B214" s="97"/>
      <c r="C214" s="97"/>
      <c r="D214" s="1"/>
      <c r="E214" s="86"/>
      <c r="F214" s="18"/>
      <c r="G214" s="18"/>
      <c r="H214" s="110"/>
      <c r="I214" s="111"/>
      <c r="J214" s="112"/>
      <c r="K214" s="113"/>
    </row>
    <row r="215" spans="1:11" s="52" customFormat="1" ht="47.25">
      <c r="A215" s="108" t="s">
        <v>134</v>
      </c>
      <c r="B215" s="97" t="s">
        <v>13</v>
      </c>
      <c r="C215" s="97"/>
      <c r="D215" s="1"/>
      <c r="E215" s="86"/>
      <c r="F215" s="18"/>
      <c r="G215" s="18"/>
      <c r="H215" s="110"/>
      <c r="I215" s="111"/>
      <c r="J215" s="112"/>
      <c r="K215" s="113"/>
    </row>
    <row r="216" spans="1:11" s="52" customFormat="1" ht="15.75">
      <c r="A216" s="108"/>
      <c r="B216" s="97"/>
      <c r="C216" s="97"/>
      <c r="D216" s="1"/>
      <c r="E216" s="86"/>
      <c r="F216" s="18"/>
      <c r="G216" s="18"/>
      <c r="H216" s="110"/>
      <c r="I216" s="111"/>
      <c r="J216" s="112"/>
      <c r="K216" s="113"/>
    </row>
    <row r="217" spans="1:11" s="52" customFormat="1" ht="15.75">
      <c r="A217" s="96" t="s">
        <v>135</v>
      </c>
      <c r="B217" s="97"/>
      <c r="C217" s="97"/>
      <c r="D217" s="1"/>
      <c r="E217" s="86"/>
      <c r="F217" s="18"/>
      <c r="G217" s="18"/>
      <c r="H217" s="110"/>
      <c r="I217" s="111"/>
      <c r="J217" s="112"/>
      <c r="K217" s="113"/>
    </row>
    <row r="218" spans="1:11" s="52" customFormat="1" ht="82.5" customHeight="1">
      <c r="A218" s="108" t="s">
        <v>136</v>
      </c>
      <c r="B218" s="97" t="s">
        <v>13</v>
      </c>
      <c r="C218" s="97"/>
      <c r="D218" s="1"/>
      <c r="E218" s="86"/>
      <c r="F218" s="18"/>
      <c r="G218" s="18"/>
      <c r="H218" s="110"/>
      <c r="I218" s="111"/>
      <c r="J218" s="112"/>
      <c r="K218" s="113"/>
    </row>
    <row r="219" spans="1:11" s="52" customFormat="1" ht="15.75">
      <c r="A219" s="108"/>
      <c r="B219" s="97"/>
      <c r="C219" s="97"/>
      <c r="D219" s="1"/>
      <c r="E219" s="86"/>
      <c r="F219" s="18"/>
      <c r="G219" s="18"/>
      <c r="H219" s="110"/>
      <c r="I219" s="111"/>
      <c r="J219" s="112"/>
      <c r="K219" s="113"/>
    </row>
    <row r="220" spans="1:11" s="52" customFormat="1" ht="15.75">
      <c r="A220" s="96" t="s">
        <v>137</v>
      </c>
      <c r="B220" s="97"/>
      <c r="C220" s="97"/>
      <c r="D220" s="1"/>
      <c r="E220" s="86"/>
      <c r="F220" s="18"/>
      <c r="G220" s="18"/>
      <c r="H220" s="110"/>
      <c r="I220" s="111"/>
      <c r="J220" s="112"/>
      <c r="K220" s="113"/>
    </row>
    <row r="221" spans="1:11" s="52" customFormat="1" ht="47.25">
      <c r="A221" s="108" t="s">
        <v>138</v>
      </c>
      <c r="B221" s="97" t="s">
        <v>13</v>
      </c>
      <c r="C221" s="97"/>
      <c r="D221" s="1"/>
      <c r="E221" s="86"/>
      <c r="F221" s="114"/>
      <c r="G221" s="114"/>
      <c r="H221" s="115"/>
      <c r="I221" s="116"/>
      <c r="J221" s="117"/>
      <c r="K221" s="113"/>
    </row>
    <row r="222" spans="1:11" s="123" customFormat="1" ht="15.75">
      <c r="A222" s="88" t="str">
        <f>"TOTAL HT "&amp;A203</f>
        <v>TOTAL HT ECLAIRAGE</v>
      </c>
      <c r="B222" s="89"/>
      <c r="C222" s="90"/>
      <c r="D222" s="91"/>
      <c r="E222" s="92"/>
      <c r="F222" s="18"/>
      <c r="G222" s="18"/>
      <c r="H222" s="110"/>
      <c r="I222" s="111"/>
      <c r="J222" s="112"/>
    </row>
    <row r="223" spans="1:11" s="52" customFormat="1" ht="15.75">
      <c r="A223" s="108"/>
      <c r="B223" s="97"/>
      <c r="C223" s="97"/>
      <c r="D223" s="1"/>
      <c r="E223" s="86"/>
      <c r="F223" s="114"/>
      <c r="G223" s="114"/>
      <c r="H223" s="115"/>
      <c r="I223" s="116"/>
      <c r="J223" s="117"/>
      <c r="K223" s="113"/>
    </row>
    <row r="224" spans="1:11" s="123" customFormat="1" ht="17.100000000000001" customHeight="1">
      <c r="A224" s="234" t="s">
        <v>139</v>
      </c>
      <c r="B224" s="235" t="s">
        <v>13</v>
      </c>
      <c r="C224" s="235" t="s">
        <v>14</v>
      </c>
      <c r="D224" s="235"/>
      <c r="E224" s="236"/>
      <c r="F224" s="57"/>
      <c r="G224" s="57"/>
      <c r="H224" s="58"/>
      <c r="I224" s="59"/>
      <c r="J224" s="60"/>
    </row>
    <row r="225" spans="1:11" s="52" customFormat="1" ht="15.75">
      <c r="A225" s="96" t="s">
        <v>15</v>
      </c>
      <c r="B225" s="125" t="s">
        <v>13</v>
      </c>
      <c r="C225" s="97" t="s">
        <v>14</v>
      </c>
      <c r="D225" s="98" t="s">
        <v>16</v>
      </c>
      <c r="E225" s="109" t="s">
        <v>17</v>
      </c>
      <c r="F225" s="18"/>
      <c r="G225" s="18"/>
      <c r="H225" s="110"/>
      <c r="I225" s="111"/>
      <c r="J225" s="112"/>
    </row>
    <row r="226" spans="1:11" s="52" customFormat="1" ht="15.75">
      <c r="A226" s="96" t="s">
        <v>140</v>
      </c>
      <c r="B226" s="97"/>
      <c r="C226" s="97"/>
      <c r="D226" s="1"/>
      <c r="E226" s="86"/>
      <c r="F226" s="18"/>
      <c r="G226" s="18"/>
      <c r="H226" s="110"/>
      <c r="I226" s="111"/>
      <c r="J226" s="112"/>
      <c r="K226" s="113"/>
    </row>
    <row r="227" spans="1:11" s="52" customFormat="1" ht="110.25">
      <c r="A227" s="108" t="s">
        <v>141</v>
      </c>
      <c r="B227" s="97" t="s">
        <v>21</v>
      </c>
      <c r="C227" s="97"/>
      <c r="D227" s="1"/>
      <c r="E227" s="86"/>
      <c r="F227" s="18"/>
      <c r="G227" s="18"/>
      <c r="H227" s="110"/>
      <c r="I227" s="111"/>
      <c r="J227" s="112"/>
      <c r="K227" s="113"/>
    </row>
    <row r="228" spans="1:11" s="52" customFormat="1" ht="15.75">
      <c r="A228" s="108"/>
      <c r="B228" s="97"/>
      <c r="C228" s="97"/>
      <c r="D228" s="1"/>
      <c r="E228" s="86"/>
      <c r="F228" s="18"/>
      <c r="G228" s="18"/>
      <c r="H228" s="110"/>
      <c r="I228" s="111"/>
      <c r="J228" s="112"/>
      <c r="K228" s="113"/>
    </row>
    <row r="229" spans="1:11" s="52" customFormat="1" ht="15.75">
      <c r="A229" s="96" t="s">
        <v>142</v>
      </c>
      <c r="B229" s="97"/>
      <c r="C229" s="97"/>
      <c r="D229" s="1"/>
      <c r="E229" s="86"/>
      <c r="F229" s="18"/>
      <c r="G229" s="18"/>
      <c r="H229" s="110"/>
      <c r="I229" s="111"/>
      <c r="J229" s="112"/>
      <c r="K229" s="113"/>
    </row>
    <row r="230" spans="1:11" s="52" customFormat="1" ht="31.5">
      <c r="A230" s="108" t="s">
        <v>143</v>
      </c>
      <c r="B230" s="97" t="s">
        <v>21</v>
      </c>
      <c r="C230" s="97"/>
      <c r="D230" s="1"/>
      <c r="E230" s="86"/>
      <c r="F230" s="18"/>
      <c r="G230" s="18"/>
      <c r="H230" s="110"/>
      <c r="I230" s="111"/>
      <c r="J230" s="112"/>
      <c r="K230" s="113"/>
    </row>
    <row r="231" spans="1:11" s="52" customFormat="1" ht="15.75">
      <c r="A231" s="108"/>
      <c r="B231" s="97"/>
      <c r="C231" s="97"/>
      <c r="D231" s="1"/>
      <c r="E231" s="86"/>
      <c r="F231" s="18"/>
      <c r="G231" s="18"/>
      <c r="H231" s="110"/>
      <c r="I231" s="111"/>
      <c r="J231" s="112"/>
      <c r="K231" s="113"/>
    </row>
    <row r="232" spans="1:11" s="52" customFormat="1" ht="15.75">
      <c r="A232" s="96" t="s">
        <v>144</v>
      </c>
      <c r="B232" s="97"/>
      <c r="C232" s="97"/>
      <c r="D232" s="1"/>
      <c r="E232" s="86"/>
      <c r="F232" s="18"/>
      <c r="G232" s="18"/>
      <c r="H232" s="110"/>
      <c r="I232" s="111"/>
      <c r="J232" s="112"/>
      <c r="K232" s="113"/>
    </row>
    <row r="233" spans="1:11" s="52" customFormat="1" ht="47.25">
      <c r="A233" s="108" t="s">
        <v>145</v>
      </c>
      <c r="B233" s="97" t="s">
        <v>21</v>
      </c>
      <c r="C233" s="97"/>
      <c r="D233" s="1"/>
      <c r="E233" s="86"/>
      <c r="F233" s="18"/>
      <c r="G233" s="18"/>
      <c r="H233" s="110"/>
      <c r="I233" s="111"/>
      <c r="J233" s="112"/>
      <c r="K233" s="113"/>
    </row>
    <row r="234" spans="1:11" s="52" customFormat="1" ht="15.75">
      <c r="A234" s="108"/>
      <c r="B234" s="97"/>
      <c r="C234" s="97"/>
      <c r="D234" s="1"/>
      <c r="E234" s="86"/>
      <c r="F234" s="18"/>
      <c r="G234" s="18"/>
      <c r="H234" s="110"/>
      <c r="I234" s="111"/>
      <c r="J234" s="112"/>
      <c r="K234" s="113"/>
    </row>
    <row r="235" spans="1:11" s="52" customFormat="1" ht="15.75">
      <c r="A235" s="108"/>
      <c r="B235" s="97"/>
      <c r="C235" s="97"/>
      <c r="D235" s="1"/>
      <c r="E235" s="86"/>
      <c r="F235" s="18"/>
      <c r="G235" s="18"/>
      <c r="H235" s="110"/>
      <c r="I235" s="111"/>
      <c r="J235" s="112"/>
      <c r="K235" s="113"/>
    </row>
    <row r="236" spans="1:11" s="52" customFormat="1" ht="15.75">
      <c r="A236" s="96" t="s">
        <v>146</v>
      </c>
      <c r="B236" s="97"/>
      <c r="C236" s="97"/>
      <c r="D236" s="1"/>
      <c r="E236" s="86"/>
      <c r="F236" s="18"/>
      <c r="G236" s="18"/>
      <c r="H236" s="110"/>
      <c r="I236" s="111"/>
      <c r="J236" s="112"/>
      <c r="K236" s="113"/>
    </row>
    <row r="237" spans="1:11" s="52" customFormat="1" ht="31.5">
      <c r="A237" s="108" t="s">
        <v>147</v>
      </c>
      <c r="B237" s="97" t="s">
        <v>21</v>
      </c>
      <c r="C237" s="97"/>
      <c r="D237" s="1"/>
      <c r="E237" s="86"/>
      <c r="F237" s="18"/>
      <c r="G237" s="18"/>
      <c r="H237" s="110"/>
      <c r="I237" s="111"/>
      <c r="J237" s="112"/>
      <c r="K237" s="113"/>
    </row>
    <row r="238" spans="1:11" s="52" customFormat="1" ht="15.75">
      <c r="A238" s="108"/>
      <c r="B238" s="97"/>
      <c r="C238" s="97"/>
      <c r="D238" s="1"/>
      <c r="E238" s="86"/>
      <c r="F238" s="18"/>
      <c r="G238" s="18"/>
      <c r="H238" s="110"/>
      <c r="I238" s="111"/>
      <c r="J238" s="112"/>
      <c r="K238" s="113"/>
    </row>
    <row r="239" spans="1:11" s="52" customFormat="1" ht="15.75">
      <c r="A239" s="96" t="s">
        <v>148</v>
      </c>
      <c r="B239" s="97"/>
      <c r="C239" s="97"/>
      <c r="D239" s="1"/>
      <c r="E239" s="86"/>
      <c r="F239" s="18"/>
      <c r="G239" s="18"/>
      <c r="H239" s="110"/>
      <c r="I239" s="111"/>
      <c r="J239" s="112"/>
      <c r="K239" s="113"/>
    </row>
    <row r="240" spans="1:11" s="52" customFormat="1" ht="15.75">
      <c r="A240" s="108" t="s">
        <v>149</v>
      </c>
      <c r="B240" s="97" t="s">
        <v>21</v>
      </c>
      <c r="C240" s="97"/>
      <c r="D240" s="1"/>
      <c r="E240" s="86"/>
      <c r="F240" s="18"/>
      <c r="G240" s="18"/>
      <c r="H240" s="110"/>
      <c r="I240" s="111"/>
      <c r="J240" s="112"/>
      <c r="K240" s="113"/>
    </row>
    <row r="241" spans="1:11" s="52" customFormat="1" ht="15.75">
      <c r="A241" s="108"/>
      <c r="B241" s="97"/>
      <c r="C241" s="97"/>
      <c r="D241" s="1"/>
      <c r="E241" s="86"/>
      <c r="F241" s="18"/>
      <c r="G241" s="18"/>
      <c r="H241" s="110"/>
      <c r="I241" s="111"/>
      <c r="J241" s="112"/>
      <c r="K241" s="113"/>
    </row>
    <row r="242" spans="1:11" s="52" customFormat="1" ht="15.75">
      <c r="A242" s="96" t="s">
        <v>150</v>
      </c>
      <c r="B242" s="97"/>
      <c r="C242" s="97"/>
      <c r="D242" s="1"/>
      <c r="E242" s="86"/>
      <c r="F242" s="18"/>
      <c r="G242" s="18"/>
      <c r="H242" s="110"/>
      <c r="I242" s="111"/>
      <c r="J242" s="112"/>
      <c r="K242" s="113"/>
    </row>
    <row r="243" spans="1:11" s="52" customFormat="1" ht="15.75">
      <c r="A243" s="108" t="s">
        <v>151</v>
      </c>
      <c r="B243" s="97" t="s">
        <v>13</v>
      </c>
      <c r="C243" s="97"/>
      <c r="D243" s="1"/>
      <c r="E243" s="86"/>
      <c r="F243" s="18"/>
      <c r="G243" s="18"/>
      <c r="H243" s="110"/>
      <c r="I243" s="111"/>
      <c r="J243" s="112"/>
      <c r="K243" s="113"/>
    </row>
    <row r="244" spans="1:11" s="52" customFormat="1" ht="15.75">
      <c r="A244" s="108"/>
      <c r="B244" s="97"/>
      <c r="C244" s="97"/>
      <c r="D244" s="1"/>
      <c r="E244" s="86"/>
      <c r="F244" s="18"/>
      <c r="G244" s="18"/>
      <c r="H244" s="110"/>
      <c r="I244" s="111"/>
      <c r="J244" s="112"/>
      <c r="K244" s="113"/>
    </row>
    <row r="245" spans="1:11" s="52" customFormat="1" ht="15.75">
      <c r="A245" s="96" t="s">
        <v>152</v>
      </c>
      <c r="B245" s="97"/>
      <c r="C245" s="97"/>
      <c r="D245" s="1"/>
      <c r="E245" s="86"/>
      <c r="F245" s="18"/>
      <c r="G245" s="18"/>
      <c r="H245" s="110"/>
      <c r="I245" s="111"/>
      <c r="J245" s="112"/>
      <c r="K245" s="113"/>
    </row>
    <row r="246" spans="1:11" s="52" customFormat="1" ht="31.5">
      <c r="A246" s="108" t="s">
        <v>153</v>
      </c>
      <c r="B246" s="97" t="s">
        <v>21</v>
      </c>
      <c r="C246" s="97"/>
      <c r="D246" s="1"/>
      <c r="E246" s="86"/>
      <c r="F246" s="114"/>
      <c r="G246" s="114"/>
      <c r="H246" s="115"/>
      <c r="I246" s="116"/>
      <c r="J246" s="117"/>
      <c r="K246" s="113"/>
    </row>
    <row r="247" spans="1:11" s="123" customFormat="1" ht="15.75">
      <c r="A247" s="88" t="str">
        <f>"TOTAL HT "&amp;A224</f>
        <v>TOTAL HT APPAREILLAGE</v>
      </c>
      <c r="B247" s="89"/>
      <c r="C247" s="90"/>
      <c r="D247" s="91"/>
      <c r="E247" s="92"/>
      <c r="F247" s="18"/>
      <c r="G247" s="18"/>
      <c r="H247" s="110"/>
      <c r="I247" s="111"/>
      <c r="J247" s="112"/>
    </row>
    <row r="248" spans="1:11" s="52" customFormat="1" ht="15.75">
      <c r="A248" s="108"/>
      <c r="B248" s="97"/>
      <c r="C248" s="97"/>
      <c r="D248" s="1"/>
      <c r="E248" s="86"/>
      <c r="F248" s="114"/>
      <c r="G248" s="114"/>
      <c r="H248" s="115"/>
      <c r="I248" s="116"/>
      <c r="J248" s="117"/>
      <c r="K248" s="113"/>
    </row>
    <row r="249" spans="1:11" s="123" customFormat="1" ht="17.100000000000001" customHeight="1">
      <c r="A249" s="234" t="s">
        <v>154</v>
      </c>
      <c r="B249" s="235" t="s">
        <v>13</v>
      </c>
      <c r="C249" s="235" t="s">
        <v>14</v>
      </c>
      <c r="D249" s="235"/>
      <c r="E249" s="236"/>
      <c r="F249" s="57"/>
      <c r="G249" s="57"/>
      <c r="H249" s="58"/>
      <c r="I249" s="59"/>
      <c r="J249" s="60"/>
    </row>
    <row r="250" spans="1:11" s="52" customFormat="1" ht="15.75">
      <c r="A250" s="96" t="s">
        <v>15</v>
      </c>
      <c r="B250" s="125" t="s">
        <v>13</v>
      </c>
      <c r="C250" s="97" t="s">
        <v>14</v>
      </c>
      <c r="D250" s="98" t="s">
        <v>16</v>
      </c>
      <c r="E250" s="109" t="s">
        <v>17</v>
      </c>
      <c r="F250" s="18"/>
      <c r="G250" s="18"/>
      <c r="H250" s="110"/>
      <c r="I250" s="111"/>
      <c r="J250" s="112"/>
    </row>
    <row r="251" spans="1:11" s="52" customFormat="1" ht="15.75">
      <c r="A251" s="96" t="s">
        <v>155</v>
      </c>
      <c r="B251" s="97"/>
      <c r="C251" s="97"/>
      <c r="D251" s="1"/>
      <c r="E251" s="86"/>
      <c r="F251" s="18"/>
      <c r="G251" s="18"/>
      <c r="H251" s="110"/>
      <c r="I251" s="111"/>
      <c r="J251" s="112"/>
      <c r="K251" s="113"/>
    </row>
    <row r="252" spans="1:11" s="52" customFormat="1" ht="78.75">
      <c r="A252" s="108" t="s">
        <v>156</v>
      </c>
      <c r="B252" s="97" t="s">
        <v>21</v>
      </c>
      <c r="C252" s="97"/>
      <c r="D252" s="1"/>
      <c r="E252" s="86"/>
      <c r="F252" s="18"/>
      <c r="G252" s="18"/>
      <c r="H252" s="110"/>
      <c r="I252" s="111"/>
      <c r="J252" s="112"/>
      <c r="K252" s="113"/>
    </row>
    <row r="253" spans="1:11" s="52" customFormat="1" ht="15.75">
      <c r="A253" s="108"/>
      <c r="B253" s="97"/>
      <c r="C253" s="97"/>
      <c r="D253" s="1"/>
      <c r="E253" s="86"/>
      <c r="F253" s="18"/>
      <c r="G253" s="18"/>
      <c r="H253" s="110"/>
      <c r="I253" s="111"/>
      <c r="J253" s="112"/>
      <c r="K253" s="113"/>
    </row>
    <row r="254" spans="1:11" s="52" customFormat="1" ht="15.75">
      <c r="A254" s="96" t="s">
        <v>157</v>
      </c>
      <c r="B254" s="97"/>
      <c r="C254" s="97"/>
      <c r="D254" s="1"/>
      <c r="E254" s="86"/>
      <c r="F254" s="18"/>
      <c r="G254" s="18"/>
      <c r="H254" s="110"/>
      <c r="I254" s="111"/>
      <c r="J254" s="112"/>
      <c r="K254" s="113"/>
    </row>
    <row r="255" spans="1:11" s="52" customFormat="1" ht="63">
      <c r="A255" s="108" t="s">
        <v>158</v>
      </c>
      <c r="B255" s="97" t="s">
        <v>21</v>
      </c>
      <c r="C255" s="97"/>
      <c r="D255" s="1"/>
      <c r="E255" s="86"/>
      <c r="F255" s="114"/>
      <c r="G255" s="114"/>
      <c r="H255" s="115"/>
      <c r="I255" s="116"/>
      <c r="J255" s="117"/>
      <c r="K255" s="113"/>
    </row>
    <row r="256" spans="1:11" s="52" customFormat="1" ht="15.75">
      <c r="A256" s="96" t="s">
        <v>159</v>
      </c>
      <c r="B256" s="97"/>
      <c r="C256" s="97"/>
      <c r="D256" s="1"/>
      <c r="E256" s="86"/>
      <c r="F256" s="18"/>
      <c r="G256" s="18"/>
      <c r="H256" s="110"/>
      <c r="I256" s="111"/>
      <c r="J256" s="112"/>
      <c r="K256" s="113"/>
    </row>
    <row r="257" spans="1:11" s="52" customFormat="1" ht="141.75">
      <c r="A257" s="108" t="s">
        <v>160</v>
      </c>
      <c r="B257" s="97" t="s">
        <v>21</v>
      </c>
      <c r="C257" s="97"/>
      <c r="D257" s="1"/>
      <c r="E257" s="86"/>
      <c r="F257" s="114"/>
      <c r="G257" s="114"/>
      <c r="H257" s="115"/>
      <c r="I257" s="116"/>
      <c r="J257" s="117"/>
      <c r="K257" s="113"/>
    </row>
    <row r="258" spans="1:11" s="123" customFormat="1" ht="15.75">
      <c r="A258" s="118" t="str">
        <f>"TOTAL HT "&amp;A249</f>
        <v>TOTAL HT COURANT FAIBLE</v>
      </c>
      <c r="B258" s="119"/>
      <c r="C258" s="120"/>
      <c r="D258" s="121"/>
      <c r="E258" s="122"/>
      <c r="F258" s="18"/>
      <c r="G258" s="18"/>
      <c r="H258" s="110"/>
      <c r="I258" s="111"/>
      <c r="J258" s="112"/>
    </row>
    <row r="259" spans="1:11" s="52" customFormat="1" ht="15.75">
      <c r="A259" s="108"/>
      <c r="B259" s="97"/>
      <c r="C259" s="97"/>
      <c r="D259" s="1"/>
      <c r="E259" s="86"/>
      <c r="F259" s="114"/>
      <c r="G259" s="114"/>
      <c r="H259" s="115"/>
      <c r="I259" s="116"/>
      <c r="J259" s="117"/>
      <c r="K259" s="113"/>
    </row>
    <row r="260" spans="1:11" s="123" customFormat="1" ht="17.100000000000001" customHeight="1">
      <c r="A260" s="234" t="s">
        <v>161</v>
      </c>
      <c r="B260" s="235" t="s">
        <v>13</v>
      </c>
      <c r="C260" s="235" t="s">
        <v>14</v>
      </c>
      <c r="D260" s="235"/>
      <c r="E260" s="236"/>
      <c r="F260" s="57"/>
      <c r="G260" s="57"/>
      <c r="H260" s="58"/>
      <c r="I260" s="59"/>
      <c r="J260" s="60"/>
    </row>
    <row r="261" spans="1:11" s="52" customFormat="1" ht="15.75">
      <c r="A261" s="96" t="s">
        <v>15</v>
      </c>
      <c r="B261" s="125" t="s">
        <v>13</v>
      </c>
      <c r="C261" s="97" t="s">
        <v>14</v>
      </c>
      <c r="D261" s="98" t="s">
        <v>16</v>
      </c>
      <c r="E261" s="109" t="s">
        <v>17</v>
      </c>
      <c r="F261" s="18"/>
      <c r="G261" s="18"/>
      <c r="H261" s="110"/>
      <c r="I261" s="111"/>
      <c r="J261" s="112"/>
    </row>
    <row r="262" spans="1:11" s="52" customFormat="1" ht="15.75">
      <c r="A262" s="96" t="s">
        <v>162</v>
      </c>
      <c r="B262" s="97"/>
      <c r="C262" s="97"/>
      <c r="D262" s="1"/>
      <c r="E262" s="86"/>
      <c r="F262" s="18"/>
      <c r="G262" s="18"/>
      <c r="H262" s="110"/>
      <c r="I262" s="111"/>
      <c r="J262" s="112"/>
      <c r="K262" s="113"/>
    </row>
    <row r="263" spans="1:11" s="52" customFormat="1" ht="378">
      <c r="A263" s="108" t="s">
        <v>163</v>
      </c>
      <c r="B263" s="97" t="s">
        <v>21</v>
      </c>
      <c r="C263" s="97"/>
      <c r="D263" s="1"/>
      <c r="E263" s="86"/>
      <c r="F263" s="114"/>
      <c r="G263" s="114"/>
      <c r="H263" s="115"/>
      <c r="I263" s="116"/>
      <c r="J263" s="117"/>
      <c r="K263" s="113"/>
    </row>
    <row r="264" spans="1:11" s="52" customFormat="1" ht="15.75">
      <c r="A264" s="96" t="s">
        <v>164</v>
      </c>
      <c r="B264" s="97"/>
      <c r="C264" s="97"/>
      <c r="D264" s="1"/>
      <c r="E264" s="86"/>
      <c r="F264" s="18"/>
      <c r="G264" s="18"/>
      <c r="H264" s="110"/>
      <c r="I264" s="111"/>
      <c r="J264" s="112"/>
      <c r="K264" s="113"/>
    </row>
    <row r="265" spans="1:11" s="52" customFormat="1" ht="189">
      <c r="A265" s="108" t="s">
        <v>165</v>
      </c>
      <c r="B265" s="97" t="s">
        <v>21</v>
      </c>
      <c r="C265" s="97"/>
      <c r="D265" s="1"/>
      <c r="E265" s="86"/>
      <c r="F265" s="18"/>
      <c r="G265" s="18"/>
      <c r="H265" s="110"/>
      <c r="I265" s="111"/>
      <c r="J265" s="112"/>
      <c r="K265" s="113"/>
    </row>
    <row r="266" spans="1:11" s="123" customFormat="1" ht="15.75">
      <c r="A266" s="118" t="str">
        <f>"TOTAL HT "&amp;A260</f>
        <v>TOTAL HT DIVERS</v>
      </c>
      <c r="B266" s="119"/>
      <c r="C266" s="120"/>
      <c r="D266" s="121"/>
      <c r="E266" s="122"/>
      <c r="F266" s="18"/>
      <c r="G266" s="18"/>
      <c r="H266" s="110"/>
      <c r="I266" s="111"/>
      <c r="J266" s="112"/>
    </row>
    <row r="267" spans="1:11" s="52" customFormat="1" ht="15.75">
      <c r="A267" s="108"/>
      <c r="B267" s="97"/>
      <c r="C267" s="97"/>
      <c r="D267" s="1"/>
      <c r="E267" s="86"/>
      <c r="F267" s="57"/>
      <c r="G267" s="57"/>
      <c r="H267" s="58"/>
      <c r="I267" s="59"/>
      <c r="J267" s="60"/>
      <c r="K267" s="113"/>
    </row>
    <row r="268" spans="1:11" s="52" customFormat="1" ht="17.25">
      <c r="A268" s="93" t="s">
        <v>166</v>
      </c>
      <c r="B268" s="94"/>
      <c r="C268" s="94"/>
      <c r="D268" s="94"/>
      <c r="E268" s="95"/>
      <c r="F268" s="18"/>
      <c r="G268" s="18"/>
      <c r="H268" s="110"/>
      <c r="I268" s="111"/>
      <c r="J268" s="112"/>
    </row>
    <row r="269" spans="1:11" s="52" customFormat="1" ht="15.75">
      <c r="A269" s="108"/>
      <c r="B269" s="97"/>
      <c r="C269" s="97"/>
      <c r="D269" s="1"/>
      <c r="E269" s="86"/>
      <c r="F269" s="57"/>
      <c r="G269" s="57"/>
      <c r="H269" s="58"/>
      <c r="I269" s="59"/>
      <c r="J269" s="60"/>
      <c r="K269" s="113"/>
    </row>
    <row r="270" spans="1:11" s="52" customFormat="1" ht="18">
      <c r="A270" s="222" t="s">
        <v>167</v>
      </c>
      <c r="B270" s="223"/>
      <c r="C270" s="223"/>
      <c r="D270" s="223"/>
      <c r="E270" s="224"/>
      <c r="F270" s="114"/>
      <c r="G270" s="114"/>
      <c r="H270" s="115"/>
      <c r="I270" s="116"/>
      <c r="J270" s="117"/>
    </row>
    <row r="271" spans="1:11" s="123" customFormat="1" ht="17.100000000000001" customHeight="1">
      <c r="A271" s="234" t="s">
        <v>168</v>
      </c>
      <c r="B271" s="235" t="s">
        <v>13</v>
      </c>
      <c r="C271" s="235" t="s">
        <v>14</v>
      </c>
      <c r="D271" s="235"/>
      <c r="E271" s="236"/>
      <c r="F271" s="57"/>
      <c r="G271" s="57"/>
      <c r="H271" s="58"/>
      <c r="I271" s="59"/>
      <c r="J271" s="60"/>
    </row>
    <row r="272" spans="1:11" s="52" customFormat="1" ht="15.75">
      <c r="A272" s="96" t="s">
        <v>15</v>
      </c>
      <c r="B272" s="125" t="s">
        <v>13</v>
      </c>
      <c r="C272" s="97" t="s">
        <v>14</v>
      </c>
      <c r="D272" s="98" t="s">
        <v>16</v>
      </c>
      <c r="E272" s="109" t="s">
        <v>17</v>
      </c>
      <c r="F272" s="18"/>
      <c r="G272" s="18"/>
      <c r="H272" s="110"/>
      <c r="I272" s="111"/>
      <c r="J272" s="112"/>
    </row>
    <row r="273" spans="1:11" s="52" customFormat="1" ht="15.75">
      <c r="A273" s="96" t="s">
        <v>169</v>
      </c>
      <c r="B273" s="97"/>
      <c r="C273" s="97"/>
      <c r="D273" s="1"/>
      <c r="E273" s="86"/>
      <c r="F273" s="18"/>
      <c r="G273" s="18"/>
      <c r="H273" s="110"/>
      <c r="I273" s="111"/>
      <c r="J273" s="112"/>
      <c r="K273" s="113"/>
    </row>
    <row r="274" spans="1:11" s="52" customFormat="1" ht="204.75">
      <c r="A274" s="108" t="s">
        <v>170</v>
      </c>
      <c r="B274" s="97" t="s">
        <v>21</v>
      </c>
      <c r="C274" s="97"/>
      <c r="D274" s="1"/>
      <c r="E274" s="86"/>
      <c r="F274" s="114"/>
      <c r="G274" s="114"/>
      <c r="H274" s="115"/>
      <c r="I274" s="116"/>
      <c r="J274" s="117"/>
      <c r="K274" s="113"/>
    </row>
    <row r="275" spans="1:11" s="123" customFormat="1" ht="15.75">
      <c r="A275" s="88" t="str">
        <f>"TOTAL HT "&amp;A271</f>
        <v>TOTAL HT CHAUFFAGE</v>
      </c>
      <c r="B275" s="89"/>
      <c r="C275" s="90"/>
      <c r="D275" s="91"/>
      <c r="E275" s="92"/>
      <c r="F275" s="18"/>
      <c r="G275" s="18"/>
      <c r="H275" s="110"/>
      <c r="I275" s="111"/>
      <c r="J275" s="112"/>
    </row>
    <row r="276" spans="1:11" s="52" customFormat="1" ht="15.75">
      <c r="A276" s="108"/>
      <c r="B276" s="97"/>
      <c r="C276" s="97"/>
      <c r="D276" s="1"/>
      <c r="E276" s="86"/>
      <c r="F276" s="114"/>
      <c r="G276" s="114"/>
      <c r="H276" s="115"/>
      <c r="I276" s="116"/>
      <c r="J276" s="117"/>
      <c r="K276" s="113"/>
    </row>
    <row r="277" spans="1:11" s="123" customFormat="1" ht="17.100000000000001" customHeight="1">
      <c r="A277" s="234" t="s">
        <v>171</v>
      </c>
      <c r="B277" s="235" t="s">
        <v>13</v>
      </c>
      <c r="C277" s="235" t="s">
        <v>14</v>
      </c>
      <c r="D277" s="235"/>
      <c r="E277" s="236"/>
      <c r="F277" s="57"/>
      <c r="G277" s="57"/>
      <c r="H277" s="58"/>
      <c r="I277" s="59"/>
      <c r="J277" s="60"/>
    </row>
    <row r="278" spans="1:11" s="52" customFormat="1" ht="15.75">
      <c r="A278" s="96" t="s">
        <v>15</v>
      </c>
      <c r="B278" s="125" t="s">
        <v>13</v>
      </c>
      <c r="C278" s="97" t="s">
        <v>14</v>
      </c>
      <c r="D278" s="98" t="s">
        <v>16</v>
      </c>
      <c r="E278" s="109" t="s">
        <v>17</v>
      </c>
      <c r="F278" s="18"/>
      <c r="G278" s="18"/>
      <c r="H278" s="110"/>
      <c r="I278" s="111"/>
      <c r="J278" s="112"/>
    </row>
    <row r="279" spans="1:11" s="52" customFormat="1" ht="15.75">
      <c r="A279" s="96" t="s">
        <v>172</v>
      </c>
      <c r="B279" s="97"/>
      <c r="C279" s="97"/>
      <c r="D279" s="1"/>
      <c r="E279" s="86"/>
      <c r="F279" s="18"/>
      <c r="G279" s="18"/>
      <c r="H279" s="110"/>
      <c r="I279" s="111"/>
      <c r="J279" s="112"/>
      <c r="K279" s="113"/>
    </row>
    <row r="280" spans="1:11" s="52" customFormat="1" ht="173.25">
      <c r="A280" s="108" t="s">
        <v>173</v>
      </c>
      <c r="B280" s="97" t="s">
        <v>21</v>
      </c>
      <c r="C280" s="97"/>
      <c r="D280" s="1"/>
      <c r="E280" s="86"/>
      <c r="F280" s="114"/>
      <c r="G280" s="114"/>
      <c r="H280" s="115"/>
      <c r="I280" s="116"/>
      <c r="J280" s="117"/>
      <c r="K280" s="113"/>
    </row>
    <row r="281" spans="1:11" s="123" customFormat="1" ht="15.75">
      <c r="A281" s="88" t="str">
        <f>"TOTAL HT "&amp;A277</f>
        <v>TOTAL HT VENTILATION</v>
      </c>
      <c r="B281" s="89"/>
      <c r="C281" s="90"/>
      <c r="D281" s="91"/>
      <c r="E281" s="92"/>
      <c r="F281" s="18"/>
      <c r="G281" s="18"/>
      <c r="H281" s="110"/>
      <c r="I281" s="111"/>
      <c r="J281" s="112"/>
    </row>
    <row r="282" spans="1:11" s="52" customFormat="1" ht="15.75">
      <c r="A282" s="108"/>
      <c r="B282" s="97"/>
      <c r="C282" s="97"/>
      <c r="D282" s="1"/>
      <c r="E282" s="86"/>
      <c r="F282" s="114"/>
      <c r="G282" s="114"/>
      <c r="H282" s="115"/>
      <c r="I282" s="116"/>
      <c r="J282" s="117"/>
      <c r="K282" s="113"/>
    </row>
    <row r="283" spans="1:11" s="123" customFormat="1" ht="17.100000000000001" customHeight="1">
      <c r="A283" s="234" t="s">
        <v>174</v>
      </c>
      <c r="B283" s="235" t="s">
        <v>13</v>
      </c>
      <c r="C283" s="235" t="s">
        <v>14</v>
      </c>
      <c r="D283" s="235"/>
      <c r="E283" s="236"/>
      <c r="F283" s="57"/>
      <c r="G283" s="57"/>
      <c r="H283" s="58"/>
      <c r="I283" s="59"/>
      <c r="J283" s="60"/>
    </row>
    <row r="284" spans="1:11" s="52" customFormat="1" ht="15.75">
      <c r="A284" s="96" t="s">
        <v>15</v>
      </c>
      <c r="B284" s="125" t="s">
        <v>13</v>
      </c>
      <c r="C284" s="97" t="s">
        <v>14</v>
      </c>
      <c r="D284" s="98" t="s">
        <v>16</v>
      </c>
      <c r="E284" s="109" t="s">
        <v>17</v>
      </c>
      <c r="F284" s="18"/>
      <c r="G284" s="18"/>
      <c r="H284" s="110"/>
      <c r="I284" s="111"/>
      <c r="J284" s="112"/>
    </row>
    <row r="285" spans="1:11" s="52" customFormat="1" ht="15.75">
      <c r="A285" s="96" t="s">
        <v>175</v>
      </c>
      <c r="B285" s="97"/>
      <c r="C285" s="97"/>
      <c r="D285" s="1"/>
      <c r="E285" s="86"/>
      <c r="F285" s="18"/>
      <c r="G285" s="18"/>
      <c r="H285" s="110"/>
      <c r="I285" s="111"/>
      <c r="J285" s="112"/>
      <c r="K285" s="113"/>
    </row>
    <row r="286" spans="1:11" s="52" customFormat="1" ht="126">
      <c r="A286" s="108" t="s">
        <v>176</v>
      </c>
      <c r="B286" s="97" t="s">
        <v>21</v>
      </c>
      <c r="C286" s="97"/>
      <c r="D286" s="1"/>
      <c r="E286" s="86"/>
      <c r="F286" s="18"/>
      <c r="G286" s="18"/>
      <c r="H286" s="110"/>
      <c r="I286" s="111"/>
      <c r="J286" s="112"/>
      <c r="K286" s="113"/>
    </row>
    <row r="287" spans="1:11" s="52" customFormat="1" ht="15.75">
      <c r="A287" s="108"/>
      <c r="B287" s="97"/>
      <c r="C287" s="97"/>
      <c r="D287" s="1"/>
      <c r="E287" s="86"/>
      <c r="F287" s="18"/>
      <c r="G287" s="18"/>
      <c r="H287" s="110"/>
      <c r="I287" s="111"/>
      <c r="J287" s="112"/>
      <c r="K287" s="113"/>
    </row>
    <row r="288" spans="1:11" s="52" customFormat="1" ht="15.75">
      <c r="A288" s="96" t="s">
        <v>177</v>
      </c>
      <c r="B288" s="97"/>
      <c r="C288" s="97"/>
      <c r="D288" s="1"/>
      <c r="E288" s="86"/>
      <c r="F288" s="18"/>
      <c r="G288" s="18"/>
      <c r="H288" s="110"/>
      <c r="I288" s="111"/>
      <c r="J288" s="112"/>
      <c r="K288" s="113"/>
    </row>
    <row r="289" spans="1:11" s="52" customFormat="1" ht="346.5">
      <c r="A289" s="108" t="s">
        <v>178</v>
      </c>
      <c r="B289" s="97" t="s">
        <v>21</v>
      </c>
      <c r="C289" s="97"/>
      <c r="D289" s="1"/>
      <c r="E289" s="86"/>
      <c r="F289" s="18"/>
      <c r="G289" s="18"/>
      <c r="H289" s="110"/>
      <c r="I289" s="111"/>
      <c r="J289" s="112"/>
      <c r="K289" s="113"/>
    </row>
    <row r="290" spans="1:11" s="52" customFormat="1" ht="15.75">
      <c r="A290" s="96" t="s">
        <v>179</v>
      </c>
      <c r="B290" s="97"/>
      <c r="C290" s="97"/>
      <c r="D290" s="1"/>
      <c r="E290" s="86"/>
      <c r="F290" s="18"/>
      <c r="G290" s="18"/>
      <c r="H290" s="110"/>
      <c r="I290" s="111"/>
      <c r="J290" s="112"/>
      <c r="K290" s="113"/>
    </row>
    <row r="291" spans="1:11" s="52" customFormat="1" ht="156.75" customHeight="1">
      <c r="A291" s="108" t="s">
        <v>180</v>
      </c>
      <c r="B291" s="125" t="s">
        <v>13</v>
      </c>
      <c r="C291" s="97"/>
      <c r="D291" s="1"/>
      <c r="E291" s="86"/>
      <c r="F291" s="18"/>
      <c r="G291" s="18"/>
      <c r="H291" s="110"/>
      <c r="I291" s="111"/>
      <c r="J291" s="112"/>
      <c r="K291" s="113"/>
    </row>
    <row r="292" spans="1:11" s="52" customFormat="1" ht="15.75">
      <c r="A292" s="108"/>
      <c r="B292" s="97"/>
      <c r="C292" s="97"/>
      <c r="D292" s="1"/>
      <c r="E292" s="86"/>
      <c r="F292" s="18"/>
      <c r="G292" s="18"/>
      <c r="H292" s="110"/>
      <c r="I292" s="111"/>
      <c r="J292" s="112"/>
      <c r="K292" s="113"/>
    </row>
    <row r="293" spans="1:11" s="52" customFormat="1" ht="15.75">
      <c r="A293" s="96" t="s">
        <v>181</v>
      </c>
      <c r="B293" s="97"/>
      <c r="C293" s="97"/>
      <c r="D293" s="1"/>
      <c r="E293" s="86"/>
      <c r="F293" s="18"/>
      <c r="G293" s="18"/>
      <c r="H293" s="110"/>
      <c r="I293" s="111"/>
      <c r="J293" s="112"/>
      <c r="K293" s="113"/>
    </row>
    <row r="294" spans="1:11" s="52" customFormat="1" ht="78.75">
      <c r="A294" s="108" t="s">
        <v>182</v>
      </c>
      <c r="B294" s="125" t="s">
        <v>13</v>
      </c>
      <c r="C294" s="97"/>
      <c r="D294" s="1"/>
      <c r="E294" s="86"/>
      <c r="F294" s="18"/>
      <c r="G294" s="18"/>
      <c r="H294" s="110"/>
      <c r="I294" s="111"/>
      <c r="J294" s="112"/>
      <c r="K294" s="113"/>
    </row>
    <row r="295" spans="1:11" s="52" customFormat="1" ht="15.75">
      <c r="A295" s="108"/>
      <c r="B295" s="97"/>
      <c r="C295" s="97"/>
      <c r="D295" s="1"/>
      <c r="E295" s="86"/>
      <c r="F295" s="18"/>
      <c r="G295" s="18"/>
      <c r="H295" s="110"/>
      <c r="I295" s="111"/>
      <c r="J295" s="112"/>
      <c r="K295" s="113"/>
    </row>
    <row r="296" spans="1:11" s="52" customFormat="1" ht="15.75">
      <c r="A296" s="96" t="s">
        <v>183</v>
      </c>
      <c r="B296" s="97"/>
      <c r="C296" s="97"/>
      <c r="D296" s="1"/>
      <c r="E296" s="86"/>
      <c r="F296" s="18"/>
      <c r="G296" s="18"/>
      <c r="H296" s="110"/>
      <c r="I296" s="111"/>
      <c r="J296" s="112"/>
      <c r="K296" s="113"/>
    </row>
    <row r="297" spans="1:11" s="52" customFormat="1" ht="94.5" customHeight="1">
      <c r="A297" s="108" t="s">
        <v>184</v>
      </c>
      <c r="B297" s="125" t="s">
        <v>13</v>
      </c>
      <c r="C297" s="97"/>
      <c r="D297" s="1"/>
      <c r="E297" s="86"/>
      <c r="F297" s="18"/>
      <c r="G297" s="18"/>
      <c r="H297" s="110"/>
      <c r="I297" s="111"/>
      <c r="J297" s="112"/>
      <c r="K297" s="113"/>
    </row>
    <row r="298" spans="1:11" s="52" customFormat="1" ht="15.75">
      <c r="A298" s="108"/>
      <c r="B298" s="97"/>
      <c r="C298" s="97"/>
      <c r="D298" s="1"/>
      <c r="E298" s="86"/>
      <c r="F298" s="18"/>
      <c r="G298" s="18"/>
      <c r="H298" s="110"/>
      <c r="I298" s="111"/>
      <c r="J298" s="112"/>
      <c r="K298" s="113"/>
    </row>
    <row r="299" spans="1:11" s="52" customFormat="1" ht="15.75">
      <c r="A299" s="96" t="s">
        <v>185</v>
      </c>
      <c r="B299" s="97"/>
      <c r="C299" s="97"/>
      <c r="D299" s="1"/>
      <c r="E299" s="86"/>
      <c r="F299" s="18"/>
      <c r="G299" s="18"/>
      <c r="H299" s="110"/>
      <c r="I299" s="111"/>
      <c r="J299" s="112"/>
      <c r="K299" s="113"/>
    </row>
    <row r="300" spans="1:11" s="52" customFormat="1" ht="63">
      <c r="A300" s="108" t="s">
        <v>186</v>
      </c>
      <c r="B300" s="125" t="s">
        <v>13</v>
      </c>
      <c r="C300" s="97"/>
      <c r="D300" s="1"/>
      <c r="E300" s="86"/>
      <c r="F300" s="18"/>
      <c r="G300" s="18"/>
      <c r="H300" s="110"/>
      <c r="I300" s="111"/>
      <c r="J300" s="112"/>
      <c r="K300" s="113"/>
    </row>
    <row r="301" spans="1:11" s="52" customFormat="1" ht="15.75">
      <c r="A301" s="108"/>
      <c r="B301" s="97"/>
      <c r="C301" s="97"/>
      <c r="D301" s="1"/>
      <c r="E301" s="86"/>
      <c r="F301" s="18"/>
      <c r="G301" s="18"/>
      <c r="H301" s="110"/>
      <c r="I301" s="111"/>
      <c r="J301" s="112"/>
      <c r="K301" s="113"/>
    </row>
    <row r="302" spans="1:11" s="52" customFormat="1" ht="15.75">
      <c r="A302" s="96" t="s">
        <v>187</v>
      </c>
      <c r="B302" s="97"/>
      <c r="C302" s="97"/>
      <c r="D302" s="1"/>
      <c r="E302" s="86"/>
      <c r="F302" s="18"/>
      <c r="G302" s="18"/>
      <c r="H302" s="110"/>
      <c r="I302" s="111"/>
      <c r="J302" s="112"/>
      <c r="K302" s="113"/>
    </row>
    <row r="303" spans="1:11" s="52" customFormat="1" ht="94.5">
      <c r="A303" s="108" t="s">
        <v>188</v>
      </c>
      <c r="B303" s="125" t="s">
        <v>13</v>
      </c>
      <c r="C303" s="97"/>
      <c r="D303" s="1"/>
      <c r="E303" s="86"/>
      <c r="F303" s="18"/>
      <c r="G303" s="18"/>
      <c r="H303" s="110"/>
      <c r="I303" s="111"/>
      <c r="J303" s="112"/>
      <c r="K303" s="113"/>
    </row>
    <row r="304" spans="1:11" s="52" customFormat="1" ht="15.75">
      <c r="A304" s="108"/>
      <c r="B304" s="97"/>
      <c r="C304" s="97"/>
      <c r="D304" s="1"/>
      <c r="E304" s="86"/>
      <c r="F304" s="18"/>
      <c r="G304" s="18"/>
      <c r="H304" s="110"/>
      <c r="I304" s="111"/>
      <c r="J304" s="112"/>
      <c r="K304" s="113"/>
    </row>
    <row r="305" spans="1:11" s="52" customFormat="1" ht="15.75">
      <c r="A305" s="96" t="s">
        <v>189</v>
      </c>
      <c r="B305" s="97"/>
      <c r="C305" s="97"/>
      <c r="D305" s="1"/>
      <c r="E305" s="86"/>
      <c r="F305" s="18"/>
      <c r="G305" s="18"/>
      <c r="H305" s="110"/>
      <c r="I305" s="111"/>
      <c r="J305" s="112"/>
      <c r="K305" s="113"/>
    </row>
    <row r="306" spans="1:11" s="52" customFormat="1" ht="78.75">
      <c r="A306" s="108" t="s">
        <v>190</v>
      </c>
      <c r="B306" s="125" t="s">
        <v>13</v>
      </c>
      <c r="C306" s="97"/>
      <c r="D306" s="1"/>
      <c r="E306" s="86"/>
      <c r="F306" s="18"/>
      <c r="G306" s="18"/>
      <c r="H306" s="110"/>
      <c r="I306" s="111"/>
      <c r="J306" s="112"/>
      <c r="K306" s="113"/>
    </row>
    <row r="307" spans="1:11" s="52" customFormat="1" ht="15.75">
      <c r="A307" s="108"/>
      <c r="B307" s="125"/>
      <c r="C307" s="97"/>
      <c r="D307" s="1"/>
      <c r="E307" s="86"/>
      <c r="F307" s="18"/>
      <c r="G307" s="18"/>
      <c r="H307" s="110"/>
      <c r="I307" s="111"/>
      <c r="J307" s="112"/>
      <c r="K307" s="113"/>
    </row>
    <row r="308" spans="1:11" s="52" customFormat="1" ht="15.75">
      <c r="A308" s="96" t="s">
        <v>191</v>
      </c>
      <c r="B308" s="97"/>
      <c r="C308" s="97"/>
      <c r="D308" s="1"/>
      <c r="E308" s="86"/>
      <c r="F308" s="18"/>
      <c r="G308" s="18"/>
      <c r="H308" s="110"/>
      <c r="I308" s="111"/>
      <c r="J308" s="112"/>
      <c r="K308" s="113"/>
    </row>
    <row r="309" spans="1:11" s="52" customFormat="1" ht="141.75">
      <c r="A309" s="108" t="s">
        <v>192</v>
      </c>
      <c r="B309" s="125" t="s">
        <v>13</v>
      </c>
      <c r="C309" s="97"/>
      <c r="D309" s="1"/>
      <c r="E309" s="86"/>
      <c r="F309" s="18"/>
      <c r="G309" s="18"/>
      <c r="H309" s="110"/>
      <c r="I309" s="111"/>
      <c r="J309" s="112"/>
      <c r="K309" s="113"/>
    </row>
    <row r="310" spans="1:11" s="52" customFormat="1" ht="15.75">
      <c r="A310" s="108"/>
      <c r="B310" s="97"/>
      <c r="C310" s="97"/>
      <c r="D310" s="1"/>
      <c r="E310" s="86"/>
      <c r="F310" s="18"/>
      <c r="G310" s="18"/>
      <c r="H310" s="110"/>
      <c r="I310" s="111"/>
      <c r="J310" s="112"/>
      <c r="K310" s="113"/>
    </row>
    <row r="311" spans="1:11" s="52" customFormat="1" ht="15.75">
      <c r="A311" s="96" t="s">
        <v>193</v>
      </c>
      <c r="B311" s="97"/>
      <c r="C311" s="97"/>
      <c r="D311" s="1"/>
      <c r="E311" s="86"/>
      <c r="F311" s="18"/>
      <c r="G311" s="18"/>
      <c r="H311" s="110"/>
      <c r="I311" s="111"/>
      <c r="J311" s="112"/>
      <c r="K311" s="113"/>
    </row>
    <row r="312" spans="1:11" s="52" customFormat="1" ht="94.5">
      <c r="A312" s="108" t="s">
        <v>194</v>
      </c>
      <c r="B312" s="125" t="s">
        <v>13</v>
      </c>
      <c r="C312" s="97"/>
      <c r="D312" s="1"/>
      <c r="E312" s="86"/>
      <c r="F312" s="18"/>
      <c r="G312" s="18"/>
      <c r="H312" s="110"/>
      <c r="I312" s="111"/>
      <c r="J312" s="112"/>
      <c r="K312" s="113"/>
    </row>
    <row r="313" spans="1:11" s="52" customFormat="1" ht="15.75">
      <c r="A313" s="108"/>
      <c r="B313" s="97"/>
      <c r="C313" s="97"/>
      <c r="D313" s="1"/>
      <c r="E313" s="86"/>
      <c r="F313" s="18"/>
      <c r="G313" s="18"/>
      <c r="H313" s="110"/>
      <c r="I313" s="111"/>
      <c r="J313" s="112"/>
      <c r="K313" s="113"/>
    </row>
    <row r="314" spans="1:11" s="52" customFormat="1" ht="15.75">
      <c r="A314" s="96" t="s">
        <v>195</v>
      </c>
      <c r="B314" s="97"/>
      <c r="C314" s="97"/>
      <c r="D314" s="1"/>
      <c r="E314" s="86"/>
      <c r="F314" s="18"/>
      <c r="G314" s="18"/>
      <c r="H314" s="110"/>
      <c r="I314" s="111"/>
      <c r="J314" s="112"/>
      <c r="K314" s="113"/>
    </row>
    <row r="315" spans="1:11" s="52" customFormat="1" ht="94.5">
      <c r="A315" s="108" t="s">
        <v>196</v>
      </c>
      <c r="B315" s="125" t="s">
        <v>13</v>
      </c>
      <c r="C315" s="97"/>
      <c r="D315" s="1"/>
      <c r="E315" s="86"/>
      <c r="F315" s="18"/>
      <c r="G315" s="18"/>
      <c r="H315" s="110"/>
      <c r="I315" s="111"/>
      <c r="J315" s="112"/>
      <c r="K315" s="113"/>
    </row>
    <row r="316" spans="1:11" s="52" customFormat="1" ht="15.75">
      <c r="A316" s="108"/>
      <c r="B316" s="97"/>
      <c r="C316" s="97"/>
      <c r="D316" s="1"/>
      <c r="E316" s="86"/>
      <c r="F316" s="18"/>
      <c r="G316" s="18"/>
      <c r="H316" s="110"/>
      <c r="I316" s="111"/>
      <c r="J316" s="112"/>
      <c r="K316" s="113"/>
    </row>
    <row r="317" spans="1:11" s="52" customFormat="1" ht="15.75">
      <c r="A317" s="96" t="s">
        <v>197</v>
      </c>
      <c r="B317" s="97"/>
      <c r="C317" s="97"/>
      <c r="D317" s="1"/>
      <c r="E317" s="86"/>
      <c r="F317" s="18"/>
      <c r="G317" s="18"/>
      <c r="H317" s="110"/>
      <c r="I317" s="111"/>
      <c r="J317" s="112"/>
      <c r="K317" s="113"/>
    </row>
    <row r="318" spans="1:11" s="52" customFormat="1" ht="126">
      <c r="A318" s="108" t="s">
        <v>198</v>
      </c>
      <c r="B318" s="125" t="s">
        <v>13</v>
      </c>
      <c r="C318" s="97"/>
      <c r="D318" s="1"/>
      <c r="E318" s="86"/>
      <c r="F318" s="18"/>
      <c r="G318" s="18"/>
      <c r="H318" s="110"/>
      <c r="I318" s="111"/>
      <c r="J318" s="112"/>
      <c r="K318" s="113"/>
    </row>
    <row r="319" spans="1:11" s="52" customFormat="1" ht="15.75">
      <c r="A319" s="108"/>
      <c r="B319" s="97"/>
      <c r="C319" s="97"/>
      <c r="D319" s="1"/>
      <c r="E319" s="86"/>
      <c r="F319" s="18"/>
      <c r="G319" s="18"/>
      <c r="H319" s="110"/>
      <c r="I319" s="111"/>
      <c r="J319" s="112"/>
      <c r="K319" s="113"/>
    </row>
    <row r="320" spans="1:11" s="52" customFormat="1" ht="15.75">
      <c r="A320" s="96" t="s">
        <v>199</v>
      </c>
      <c r="B320" s="97"/>
      <c r="C320" s="97"/>
      <c r="D320" s="1"/>
      <c r="E320" s="86"/>
      <c r="F320" s="18"/>
      <c r="G320" s="18"/>
      <c r="H320" s="110"/>
      <c r="I320" s="111"/>
      <c r="J320" s="112"/>
      <c r="K320" s="113"/>
    </row>
    <row r="321" spans="1:11" s="52" customFormat="1" ht="110.25">
      <c r="A321" s="108" t="s">
        <v>200</v>
      </c>
      <c r="B321" s="125" t="s">
        <v>13</v>
      </c>
      <c r="C321" s="97"/>
      <c r="D321" s="1"/>
      <c r="E321" s="86"/>
      <c r="F321" s="18"/>
      <c r="G321" s="18"/>
      <c r="H321" s="110"/>
      <c r="I321" s="111"/>
      <c r="J321" s="112"/>
      <c r="K321" s="113"/>
    </row>
    <row r="322" spans="1:11" s="52" customFormat="1" ht="15.75">
      <c r="A322" s="108"/>
      <c r="B322" s="97"/>
      <c r="C322" s="97"/>
      <c r="D322" s="1"/>
      <c r="E322" s="86"/>
      <c r="F322" s="114"/>
      <c r="G322" s="114"/>
      <c r="H322" s="115"/>
      <c r="I322" s="116"/>
      <c r="J322" s="117"/>
      <c r="K322" s="113"/>
    </row>
    <row r="323" spans="1:11" s="123" customFormat="1" ht="15.75">
      <c r="A323" s="118" t="str">
        <f>"TOTAL HT "&amp;A283</f>
        <v>TOTAL HT PLOMBERIE - SANITAIRES</v>
      </c>
      <c r="B323" s="119"/>
      <c r="C323" s="120"/>
      <c r="D323" s="121"/>
      <c r="E323" s="122"/>
      <c r="F323" s="114"/>
      <c r="G323" s="114"/>
      <c r="H323" s="115"/>
      <c r="I323" s="116"/>
      <c r="J323" s="117"/>
    </row>
    <row r="324" spans="1:11" s="123" customFormat="1" ht="15.75">
      <c r="A324" s="118"/>
      <c r="B324" s="119"/>
      <c r="C324" s="120"/>
      <c r="D324" s="121"/>
      <c r="E324" s="122"/>
      <c r="F324" s="57"/>
      <c r="G324" s="57"/>
      <c r="H324" s="58"/>
      <c r="I324" s="59"/>
      <c r="J324" s="60"/>
    </row>
    <row r="325" spans="1:11" s="52" customFormat="1" ht="17.25">
      <c r="A325" s="93" t="s">
        <v>201</v>
      </c>
      <c r="B325" s="94"/>
      <c r="C325" s="94"/>
      <c r="D325" s="94"/>
      <c r="E325" s="95"/>
      <c r="F325" s="18"/>
      <c r="G325" s="18"/>
      <c r="H325" s="110"/>
      <c r="I325" s="111"/>
      <c r="J325" s="112"/>
    </row>
    <row r="326" spans="1:11" s="52" customFormat="1" ht="15.75">
      <c r="A326" s="108"/>
      <c r="B326" s="97"/>
      <c r="C326" s="97"/>
      <c r="D326" s="1"/>
      <c r="E326" s="86"/>
      <c r="F326" s="57"/>
      <c r="G326" s="57"/>
      <c r="H326" s="58"/>
      <c r="I326" s="59"/>
      <c r="J326" s="60"/>
      <c r="K326" s="113"/>
    </row>
    <row r="327" spans="1:11" s="52" customFormat="1" ht="18">
      <c r="A327" s="222" t="s">
        <v>202</v>
      </c>
      <c r="B327" s="223"/>
      <c r="C327" s="223"/>
      <c r="D327" s="223"/>
      <c r="E327" s="224"/>
      <c r="F327" s="114"/>
      <c r="G327" s="114"/>
      <c r="H327" s="115"/>
      <c r="I327" s="116"/>
      <c r="J327" s="117"/>
    </row>
    <row r="328" spans="1:11" s="123" customFormat="1" ht="17.100000000000001" customHeight="1">
      <c r="A328" s="234" t="s">
        <v>203</v>
      </c>
      <c r="B328" s="235" t="s">
        <v>13</v>
      </c>
      <c r="C328" s="235" t="s">
        <v>14</v>
      </c>
      <c r="D328" s="235"/>
      <c r="E328" s="236"/>
      <c r="F328" s="57"/>
      <c r="G328" s="57"/>
      <c r="H328" s="58"/>
      <c r="I328" s="59"/>
      <c r="J328" s="60"/>
    </row>
    <row r="329" spans="1:11" s="52" customFormat="1" ht="15.75">
      <c r="A329" s="96" t="s">
        <v>15</v>
      </c>
      <c r="B329" s="125" t="s">
        <v>13</v>
      </c>
      <c r="C329" s="97" t="s">
        <v>14</v>
      </c>
      <c r="D329" s="98" t="s">
        <v>16</v>
      </c>
      <c r="E329" s="109" t="s">
        <v>17</v>
      </c>
      <c r="F329" s="18"/>
      <c r="G329" s="18"/>
      <c r="H329" s="110"/>
      <c r="I329" s="111"/>
      <c r="J329" s="112"/>
    </row>
    <row r="330" spans="1:11" s="52" customFormat="1" ht="15.75">
      <c r="A330" s="96" t="s">
        <v>204</v>
      </c>
      <c r="B330" s="97"/>
      <c r="C330" s="97"/>
      <c r="D330" s="1"/>
      <c r="E330" s="86"/>
      <c r="F330" s="18"/>
      <c r="G330" s="18"/>
      <c r="H330" s="110"/>
      <c r="I330" s="111"/>
      <c r="J330" s="112"/>
      <c r="K330" s="113"/>
    </row>
    <row r="331" spans="1:11" s="52" customFormat="1" ht="252">
      <c r="A331" s="108" t="s">
        <v>205</v>
      </c>
      <c r="B331" s="97" t="s">
        <v>21</v>
      </c>
      <c r="C331" s="97"/>
      <c r="D331" s="1"/>
      <c r="E331" s="86"/>
      <c r="F331" s="18"/>
      <c r="G331" s="18"/>
      <c r="H331" s="110"/>
      <c r="I331" s="111"/>
      <c r="J331" s="112"/>
      <c r="K331" s="113"/>
    </row>
    <row r="332" spans="1:11" s="52" customFormat="1" ht="15.75">
      <c r="A332" s="108"/>
      <c r="B332" s="125"/>
      <c r="C332" s="97"/>
      <c r="D332" s="1"/>
      <c r="E332" s="86"/>
      <c r="F332" s="57"/>
      <c r="G332" s="57"/>
      <c r="H332" s="58"/>
      <c r="I332" s="59"/>
      <c r="J332" s="60"/>
      <c r="K332" s="113"/>
    </row>
    <row r="333" spans="1:11" s="52" customFormat="1" ht="15.75">
      <c r="A333" s="96" t="s">
        <v>206</v>
      </c>
      <c r="B333" s="125"/>
      <c r="C333" s="97"/>
      <c r="D333" s="98"/>
      <c r="E333" s="109"/>
      <c r="F333" s="57"/>
      <c r="G333" s="57"/>
      <c r="H333" s="58"/>
      <c r="I333" s="59"/>
      <c r="J333" s="60"/>
    </row>
    <row r="334" spans="1:11" s="52" customFormat="1" ht="236.25">
      <c r="A334" s="108" t="s">
        <v>207</v>
      </c>
      <c r="B334" s="97" t="s">
        <v>21</v>
      </c>
      <c r="C334" s="97"/>
      <c r="D334" s="98"/>
      <c r="E334" s="109"/>
      <c r="F334" s="57"/>
      <c r="G334" s="57"/>
      <c r="H334" s="58"/>
      <c r="I334" s="59"/>
      <c r="J334" s="60"/>
    </row>
    <row r="335" spans="1:11" s="52" customFormat="1" ht="15.75">
      <c r="A335" s="96" t="s">
        <v>208</v>
      </c>
      <c r="B335" s="125"/>
      <c r="C335" s="97"/>
      <c r="D335" s="98"/>
      <c r="E335" s="109"/>
      <c r="F335" s="57"/>
      <c r="G335" s="57"/>
      <c r="H335" s="58"/>
      <c r="I335" s="59"/>
      <c r="J335" s="60"/>
    </row>
    <row r="336" spans="1:11" s="52" customFormat="1" ht="267.75">
      <c r="A336" s="108" t="s">
        <v>209</v>
      </c>
      <c r="B336" s="97" t="s">
        <v>21</v>
      </c>
      <c r="C336" s="97"/>
      <c r="D336" s="98"/>
      <c r="E336" s="109"/>
      <c r="F336" s="57"/>
      <c r="G336" s="57"/>
      <c r="H336" s="58"/>
      <c r="I336" s="59"/>
      <c r="J336" s="60"/>
    </row>
    <row r="337" spans="1:10" s="52" customFormat="1" ht="15.75">
      <c r="A337" s="96"/>
      <c r="B337" s="125"/>
      <c r="C337" s="97"/>
      <c r="D337" s="98"/>
      <c r="E337" s="109"/>
      <c r="F337" s="57"/>
      <c r="G337" s="57"/>
      <c r="H337" s="58"/>
      <c r="I337" s="59"/>
      <c r="J337" s="60"/>
    </row>
    <row r="338" spans="1:10" s="52" customFormat="1" ht="15.75">
      <c r="A338" s="96" t="s">
        <v>210</v>
      </c>
      <c r="B338" s="125"/>
      <c r="C338" s="97"/>
      <c r="D338" s="98"/>
      <c r="E338" s="109"/>
      <c r="F338" s="57"/>
      <c r="G338" s="57"/>
      <c r="H338" s="58"/>
      <c r="I338" s="59"/>
      <c r="J338" s="60"/>
    </row>
    <row r="339" spans="1:10" s="52" customFormat="1" ht="236.25">
      <c r="A339" s="108" t="s">
        <v>211</v>
      </c>
      <c r="B339" s="97" t="s">
        <v>21</v>
      </c>
      <c r="C339" s="97"/>
      <c r="D339" s="98"/>
      <c r="E339" s="109"/>
      <c r="F339" s="114"/>
      <c r="G339" s="114"/>
      <c r="H339" s="115"/>
      <c r="I339" s="116"/>
      <c r="J339" s="117"/>
    </row>
    <row r="340" spans="1:10" s="123" customFormat="1" ht="15.75">
      <c r="A340" s="118" t="str">
        <f>"TOTAL HT "&amp;A328</f>
        <v>TOTAL HT EQUIPEMENT CUISINE</v>
      </c>
      <c r="B340" s="119"/>
      <c r="C340" s="120"/>
      <c r="D340" s="121"/>
      <c r="E340" s="122"/>
      <c r="F340" s="57"/>
      <c r="G340" s="57"/>
      <c r="H340" s="58"/>
      <c r="I340" s="59"/>
      <c r="J340" s="60"/>
    </row>
    <row r="341" spans="1:10" s="52" customFormat="1" ht="15.75">
      <c r="A341" s="108"/>
      <c r="B341" s="125"/>
      <c r="C341" s="97"/>
      <c r="D341" s="98"/>
      <c r="E341" s="109"/>
      <c r="F341" s="114"/>
      <c r="G341" s="114"/>
      <c r="H341" s="115"/>
      <c r="I341" s="116"/>
      <c r="J341" s="117"/>
    </row>
    <row r="342" spans="1:10" s="123" customFormat="1" ht="17.100000000000001" customHeight="1">
      <c r="A342" s="234" t="s">
        <v>212</v>
      </c>
      <c r="B342" s="235" t="s">
        <v>13</v>
      </c>
      <c r="C342" s="235" t="s">
        <v>14</v>
      </c>
      <c r="D342" s="235"/>
      <c r="E342" s="236"/>
      <c r="F342" s="57"/>
      <c r="G342" s="57"/>
      <c r="H342" s="58"/>
      <c r="I342" s="59"/>
      <c r="J342" s="60"/>
    </row>
    <row r="343" spans="1:10" s="52" customFormat="1" ht="15.75">
      <c r="A343" s="96" t="s">
        <v>15</v>
      </c>
      <c r="B343" s="125" t="s">
        <v>13</v>
      </c>
      <c r="C343" s="97" t="s">
        <v>14</v>
      </c>
      <c r="D343" s="98" t="s">
        <v>16</v>
      </c>
      <c r="E343" s="109" t="s">
        <v>17</v>
      </c>
      <c r="F343" s="57"/>
      <c r="G343" s="57"/>
      <c r="H343" s="58"/>
      <c r="I343" s="59"/>
      <c r="J343" s="60"/>
    </row>
    <row r="344" spans="1:10" s="52" customFormat="1" ht="15.75">
      <c r="A344" s="96" t="s">
        <v>213</v>
      </c>
      <c r="B344" s="97"/>
      <c r="C344" s="97"/>
      <c r="D344" s="98"/>
      <c r="E344" s="109"/>
      <c r="F344" s="57"/>
      <c r="G344" s="57"/>
      <c r="H344" s="58"/>
      <c r="I344" s="59"/>
      <c r="J344" s="60"/>
    </row>
    <row r="345" spans="1:10" s="52" customFormat="1" ht="63">
      <c r="A345" s="108" t="s">
        <v>214</v>
      </c>
      <c r="B345" s="97" t="s">
        <v>21</v>
      </c>
      <c r="C345" s="97"/>
      <c r="D345" s="98"/>
      <c r="E345" s="109"/>
      <c r="F345" s="57"/>
      <c r="G345" s="57"/>
      <c r="H345" s="58"/>
      <c r="I345" s="59"/>
      <c r="J345" s="60"/>
    </row>
    <row r="346" spans="1:10" s="52" customFormat="1" ht="15.75">
      <c r="A346" s="108"/>
      <c r="B346" s="97"/>
      <c r="C346" s="97"/>
      <c r="D346" s="98"/>
      <c r="E346" s="109"/>
      <c r="F346" s="57"/>
      <c r="G346" s="57"/>
      <c r="H346" s="58"/>
      <c r="I346" s="59"/>
      <c r="J346" s="60"/>
    </row>
    <row r="347" spans="1:10" s="52" customFormat="1" ht="15.75">
      <c r="A347" s="108"/>
      <c r="B347" s="97"/>
      <c r="C347" s="97"/>
      <c r="D347" s="98"/>
      <c r="E347" s="109"/>
      <c r="F347" s="57"/>
      <c r="G347" s="57"/>
      <c r="H347" s="58"/>
      <c r="I347" s="59"/>
      <c r="J347" s="60"/>
    </row>
    <row r="348" spans="1:10" s="52" customFormat="1" ht="15.75">
      <c r="A348" s="96" t="s">
        <v>215</v>
      </c>
      <c r="B348" s="125"/>
      <c r="C348" s="97"/>
      <c r="D348" s="98"/>
      <c r="E348" s="109"/>
      <c r="F348" s="57"/>
      <c r="G348" s="57"/>
      <c r="H348" s="58"/>
      <c r="I348" s="59"/>
      <c r="J348" s="60"/>
    </row>
    <row r="349" spans="1:10" s="52" customFormat="1" ht="157.5">
      <c r="A349" s="108" t="s">
        <v>216</v>
      </c>
      <c r="B349" s="97" t="s">
        <v>21</v>
      </c>
      <c r="C349" s="97"/>
      <c r="D349" s="98"/>
      <c r="E349" s="109"/>
      <c r="F349" s="57"/>
      <c r="G349" s="57"/>
      <c r="H349" s="58"/>
      <c r="I349" s="59"/>
      <c r="J349" s="60"/>
    </row>
    <row r="350" spans="1:10" s="52" customFormat="1" ht="15.75">
      <c r="A350" s="108"/>
      <c r="B350" s="97"/>
      <c r="C350" s="97"/>
      <c r="D350" s="98"/>
      <c r="E350" s="109"/>
      <c r="F350" s="57"/>
      <c r="G350" s="57"/>
      <c r="H350" s="58"/>
      <c r="I350" s="59"/>
      <c r="J350" s="60"/>
    </row>
    <row r="351" spans="1:10" s="52" customFormat="1" ht="15.75">
      <c r="A351" s="96" t="s">
        <v>217</v>
      </c>
      <c r="B351" s="125"/>
      <c r="C351" s="97"/>
      <c r="D351" s="98"/>
      <c r="E351" s="109"/>
      <c r="F351" s="57"/>
      <c r="G351" s="57"/>
      <c r="H351" s="58"/>
      <c r="I351" s="59"/>
      <c r="J351" s="60"/>
    </row>
    <row r="352" spans="1:10" s="52" customFormat="1" ht="94.5">
      <c r="A352" s="108" t="s">
        <v>218</v>
      </c>
      <c r="B352" s="97" t="s">
        <v>21</v>
      </c>
      <c r="C352" s="97"/>
      <c r="D352" s="98"/>
      <c r="E352" s="109"/>
      <c r="F352" s="57"/>
      <c r="G352" s="57"/>
      <c r="H352" s="58"/>
      <c r="I352" s="59"/>
      <c r="J352" s="60"/>
    </row>
    <row r="353" spans="1:10" s="52" customFormat="1" ht="15.75">
      <c r="A353" s="108"/>
      <c r="B353" s="97"/>
      <c r="C353" s="97"/>
      <c r="D353" s="98"/>
      <c r="E353" s="109"/>
      <c r="F353" s="57"/>
      <c r="G353" s="57"/>
      <c r="H353" s="58"/>
      <c r="I353" s="59"/>
      <c r="J353" s="60"/>
    </row>
    <row r="354" spans="1:10" s="52" customFormat="1" ht="15.75">
      <c r="A354" s="96" t="s">
        <v>219</v>
      </c>
      <c r="B354" s="125"/>
      <c r="C354" s="97"/>
      <c r="D354" s="98"/>
      <c r="E354" s="109"/>
      <c r="F354" s="57"/>
      <c r="G354" s="57"/>
      <c r="H354" s="58"/>
      <c r="I354" s="59"/>
      <c r="J354" s="60"/>
    </row>
    <row r="355" spans="1:10" s="52" customFormat="1" ht="141.75">
      <c r="A355" s="108" t="s">
        <v>220</v>
      </c>
      <c r="B355" s="97" t="s">
        <v>21</v>
      </c>
      <c r="C355" s="97"/>
      <c r="D355" s="98"/>
      <c r="E355" s="109"/>
      <c r="F355" s="57"/>
      <c r="G355" s="57"/>
      <c r="H355" s="58"/>
      <c r="I355" s="59"/>
      <c r="J355" s="60"/>
    </row>
    <row r="356" spans="1:10" s="52" customFormat="1" ht="15.75">
      <c r="A356" s="96" t="s">
        <v>221</v>
      </c>
      <c r="B356" s="125"/>
      <c r="C356" s="97"/>
      <c r="D356" s="98"/>
      <c r="E356" s="109"/>
      <c r="F356" s="57"/>
      <c r="G356" s="57"/>
      <c r="H356" s="58"/>
      <c r="I356" s="59"/>
      <c r="J356" s="60"/>
    </row>
    <row r="357" spans="1:10" s="52" customFormat="1" ht="346.5">
      <c r="A357" s="108" t="s">
        <v>222</v>
      </c>
      <c r="B357" s="97" t="s">
        <v>21</v>
      </c>
      <c r="C357" s="97"/>
      <c r="D357" s="98"/>
      <c r="E357" s="109"/>
      <c r="F357" s="114"/>
      <c r="G357" s="114"/>
      <c r="H357" s="115"/>
      <c r="I357" s="116"/>
      <c r="J357" s="117"/>
    </row>
    <row r="358" spans="1:10" s="123" customFormat="1" ht="17.100000000000001" customHeight="1">
      <c r="A358" s="118" t="str">
        <f>"TOTAL HT "&amp;A342</f>
        <v>TOTAL HT MOBILIER SUR MESURE</v>
      </c>
      <c r="B358" s="119"/>
      <c r="C358" s="120"/>
      <c r="D358" s="121"/>
      <c r="E358" s="122"/>
      <c r="F358" s="114"/>
      <c r="G358" s="114"/>
      <c r="H358" s="115"/>
      <c r="I358" s="116"/>
      <c r="J358" s="117"/>
    </row>
    <row r="359" spans="1:10" s="123" customFormat="1" ht="17.100000000000001" customHeight="1">
      <c r="A359" s="118"/>
      <c r="B359" s="119"/>
      <c r="C359" s="120"/>
      <c r="D359" s="121"/>
      <c r="E359" s="122"/>
      <c r="F359" s="57"/>
      <c r="G359" s="57"/>
      <c r="H359" s="58"/>
      <c r="I359" s="59"/>
      <c r="J359" s="60"/>
    </row>
    <row r="360" spans="1:10" s="52" customFormat="1" ht="17.25">
      <c r="A360" s="93" t="s">
        <v>223</v>
      </c>
      <c r="B360" s="94"/>
      <c r="C360" s="94"/>
      <c r="D360" s="94"/>
      <c r="E360" s="95"/>
      <c r="F360" s="57"/>
      <c r="G360" s="57"/>
      <c r="H360" s="58"/>
      <c r="I360" s="59"/>
      <c r="J360" s="60"/>
    </row>
    <row r="361" spans="1:10" s="52" customFormat="1" ht="15.75">
      <c r="A361" s="108"/>
      <c r="B361" s="97"/>
      <c r="C361" s="97"/>
      <c r="D361" s="1"/>
      <c r="E361" s="86"/>
      <c r="F361" s="114"/>
      <c r="G361" s="114"/>
      <c r="H361" s="115"/>
      <c r="I361" s="116"/>
      <c r="J361" s="117"/>
    </row>
    <row r="362" spans="1:10" s="123" customFormat="1" ht="17.100000000000001" customHeight="1">
      <c r="A362" s="222" t="s">
        <v>231</v>
      </c>
      <c r="B362" s="223"/>
      <c r="C362" s="223"/>
      <c r="D362" s="223"/>
      <c r="E362" s="224"/>
      <c r="F362" s="57"/>
      <c r="G362" s="57"/>
      <c r="H362" s="58"/>
      <c r="I362" s="59"/>
      <c r="J362" s="60"/>
    </row>
    <row r="363" spans="1:10" s="52" customFormat="1" ht="17.25">
      <c r="A363" s="234" t="s">
        <v>224</v>
      </c>
      <c r="B363" s="235" t="s">
        <v>13</v>
      </c>
      <c r="C363" s="235" t="s">
        <v>14</v>
      </c>
      <c r="D363" s="235"/>
      <c r="E363" s="236"/>
      <c r="F363" s="57"/>
      <c r="G363" s="57"/>
      <c r="H363" s="58"/>
      <c r="I363" s="59"/>
      <c r="J363" s="60"/>
    </row>
    <row r="364" spans="1:10" s="52" customFormat="1" ht="15.75">
      <c r="A364" s="96" t="s">
        <v>15</v>
      </c>
      <c r="B364" s="125" t="s">
        <v>13</v>
      </c>
      <c r="C364" s="97" t="s">
        <v>14</v>
      </c>
      <c r="D364" s="98" t="s">
        <v>16</v>
      </c>
      <c r="E364" s="109" t="s">
        <v>17</v>
      </c>
      <c r="F364" s="57"/>
      <c r="G364" s="57"/>
      <c r="H364" s="58"/>
      <c r="I364" s="59"/>
      <c r="J364" s="60"/>
    </row>
    <row r="365" spans="1:10" s="52" customFormat="1" ht="157.5">
      <c r="A365" s="108" t="s">
        <v>232</v>
      </c>
      <c r="B365" s="97" t="s">
        <v>21</v>
      </c>
      <c r="C365" s="97"/>
      <c r="D365" s="98"/>
      <c r="E365" s="109"/>
      <c r="F365" s="114"/>
      <c r="G365" s="114"/>
      <c r="H365" s="115"/>
      <c r="I365" s="116"/>
      <c r="J365" s="117"/>
    </row>
    <row r="366" spans="1:10" s="123" customFormat="1" ht="17.100000000000001" customHeight="1">
      <c r="A366" s="118" t="str">
        <f>"TOTAL HT "&amp;A363</f>
        <v>TOTAL HT NETTOYAGE</v>
      </c>
      <c r="B366" s="119"/>
      <c r="C366" s="120"/>
      <c r="D366" s="121"/>
      <c r="E366" s="122"/>
      <c r="F366" s="114"/>
      <c r="G366" s="114"/>
      <c r="H366" s="115"/>
      <c r="I366" s="116"/>
      <c r="J366" s="117"/>
    </row>
    <row r="367" spans="1:10" s="123" customFormat="1" ht="17.100000000000001" customHeight="1">
      <c r="A367" s="118"/>
      <c r="B367" s="119"/>
      <c r="C367" s="120"/>
      <c r="D367" s="121"/>
      <c r="E367" s="122"/>
      <c r="F367" s="57"/>
      <c r="G367" s="57"/>
      <c r="H367" s="58"/>
      <c r="I367" s="59"/>
      <c r="J367" s="60"/>
    </row>
    <row r="368" spans="1:10" s="52" customFormat="1" ht="17.25">
      <c r="A368" s="93" t="s">
        <v>225</v>
      </c>
      <c r="B368" s="94"/>
      <c r="C368" s="94"/>
      <c r="D368" s="94"/>
      <c r="E368" s="95"/>
      <c r="F368" s="114"/>
      <c r="G368" s="114"/>
      <c r="H368" s="115"/>
      <c r="I368" s="116"/>
      <c r="J368" s="117"/>
    </row>
    <row r="369" spans="1:13" s="123" customFormat="1" ht="17.100000000000001" customHeight="1">
      <c r="A369" s="118"/>
      <c r="B369" s="119"/>
      <c r="C369" s="120"/>
      <c r="D369" s="121"/>
      <c r="E369" s="122"/>
      <c r="F369" s="18"/>
      <c r="G369" s="18"/>
      <c r="H369" s="110"/>
      <c r="I369" s="112"/>
      <c r="J369" s="112"/>
    </row>
    <row r="370" spans="1:13" s="52" customFormat="1" ht="25.5" customHeight="1">
      <c r="A370" s="237" t="s">
        <v>226</v>
      </c>
      <c r="B370" s="238"/>
      <c r="C370" s="238"/>
      <c r="D370" s="238"/>
      <c r="E370" s="239"/>
      <c r="F370" s="19"/>
      <c r="G370" s="19"/>
      <c r="H370" s="128"/>
      <c r="I370" s="129"/>
      <c r="J370" s="130"/>
    </row>
    <row r="371" spans="1:13" s="52" customFormat="1" ht="15.75">
      <c r="A371" s="212" t="str">
        <f>A60</f>
        <v>TOTAL HT LOT n° 1 : Dépose</v>
      </c>
      <c r="B371" s="127"/>
      <c r="C371" s="21"/>
      <c r="D371" s="22"/>
      <c r="E371" s="102">
        <f>E60</f>
        <v>0</v>
      </c>
      <c r="F371" s="19"/>
      <c r="G371" s="19"/>
      <c r="H371" s="128"/>
      <c r="I371" s="129"/>
      <c r="J371" s="130"/>
    </row>
    <row r="372" spans="1:13" s="52" customFormat="1" ht="15.75">
      <c r="A372" s="212" t="str">
        <f>A125</f>
        <v>TOTAL HT LOT n° 2 : Plâtrerie / Faux-plafond</v>
      </c>
      <c r="B372" s="127"/>
      <c r="C372" s="21"/>
      <c r="D372" s="22"/>
      <c r="E372" s="102">
        <f>E125</f>
        <v>0</v>
      </c>
      <c r="F372" s="18"/>
      <c r="G372" s="18"/>
      <c r="H372" s="110"/>
      <c r="I372" s="112"/>
      <c r="J372" s="112"/>
    </row>
    <row r="373" spans="1:13" s="52" customFormat="1" ht="15.75">
      <c r="A373" s="212" t="str">
        <f>A137</f>
        <v>TOTAL HT LOT n° 3 : CLOISON MODULAIRE</v>
      </c>
      <c r="B373" s="127"/>
      <c r="C373" s="21"/>
      <c r="D373" s="22"/>
      <c r="E373" s="102">
        <f>E137</f>
        <v>0</v>
      </c>
      <c r="F373" s="19"/>
      <c r="G373" s="19"/>
      <c r="H373" s="139"/>
      <c r="I373" s="140"/>
      <c r="J373" s="25"/>
    </row>
    <row r="374" spans="1:13" s="142" customFormat="1" ht="31.5">
      <c r="A374" s="212" t="str">
        <f>A179</f>
        <v>TOTAL HT LOT n° 4 : PEINTURE / REVETEMENTS SOLS SOUPLES / REVETEMENTS SOLS DURS</v>
      </c>
      <c r="B374" s="127"/>
      <c r="C374" s="21"/>
      <c r="D374" s="22"/>
      <c r="E374" s="102">
        <f>E179</f>
        <v>0</v>
      </c>
      <c r="F374" s="18"/>
      <c r="G374" s="18"/>
      <c r="H374" s="110"/>
      <c r="I374" s="112"/>
      <c r="J374" s="112"/>
      <c r="K374" s="141"/>
      <c r="L374" s="141"/>
      <c r="M374" s="141"/>
    </row>
    <row r="375" spans="1:13" s="52" customFormat="1" ht="15.75">
      <c r="A375" s="212" t="str">
        <f>A188</f>
        <v>TOTAL HT LOT n° 5 : SERRURERIE / ESCALIER</v>
      </c>
      <c r="B375" s="127"/>
      <c r="C375" s="21"/>
      <c r="D375" s="22"/>
      <c r="E375" s="102">
        <f>E188</f>
        <v>0</v>
      </c>
      <c r="F375" s="18"/>
      <c r="G375" s="18"/>
      <c r="H375" s="110"/>
      <c r="I375" s="111"/>
      <c r="J375" s="112"/>
    </row>
    <row r="376" spans="1:13" s="52" customFormat="1" ht="15.75">
      <c r="A376" s="212" t="str">
        <f>A268</f>
        <v>TOTAL HT  LOT n° 6 : ELECTRICITE</v>
      </c>
      <c r="B376" s="127"/>
      <c r="C376" s="21"/>
      <c r="D376" s="22"/>
      <c r="E376" s="102">
        <f>E268</f>
        <v>0</v>
      </c>
      <c r="F376" s="19"/>
      <c r="G376" s="19"/>
      <c r="H376" s="139"/>
      <c r="I376" s="140"/>
      <c r="J376" s="25"/>
      <c r="K376" s="145"/>
    </row>
    <row r="377" spans="1:13" s="142" customFormat="1" ht="15.75">
      <c r="A377" s="212" t="str">
        <f>A325</f>
        <v>TOTAL HT  LOT n° 7 : CVC &amp;PLOMBERIE SANITAIRES</v>
      </c>
      <c r="B377" s="127"/>
      <c r="C377" s="21"/>
      <c r="D377" s="22"/>
      <c r="E377" s="102">
        <f>E325</f>
        <v>0</v>
      </c>
      <c r="F377" s="18"/>
      <c r="G377" s="18"/>
      <c r="H377" s="110"/>
      <c r="I377" s="23"/>
      <c r="J377" s="112"/>
      <c r="K377" s="141"/>
      <c r="L377" s="141"/>
      <c r="M377" s="141"/>
    </row>
    <row r="378" spans="1:13" s="52" customFormat="1" ht="15.75">
      <c r="A378" s="212" t="str">
        <f>A360</f>
        <v xml:space="preserve">TOTAL HT  LOT n° 8 : EQUIPEMENT CUISINE / MOBILIER SUR MESURE </v>
      </c>
      <c r="B378" s="127"/>
      <c r="C378" s="21"/>
      <c r="D378" s="22"/>
      <c r="E378" s="102">
        <f>E360</f>
        <v>0</v>
      </c>
      <c r="F378" s="150"/>
      <c r="G378" s="150"/>
      <c r="H378" s="151"/>
      <c r="I378" s="152"/>
      <c r="J378" s="153"/>
      <c r="K378" s="113"/>
    </row>
    <row r="379" spans="1:13" s="52" customFormat="1" ht="15.75">
      <c r="A379" s="212" t="str">
        <f>A368</f>
        <v>TOTAL HT  LOT n°9 NETTOYAGE</v>
      </c>
      <c r="B379" s="127"/>
      <c r="C379" s="21"/>
      <c r="D379" s="22"/>
      <c r="E379" s="102">
        <f>E368</f>
        <v>0</v>
      </c>
      <c r="F379" s="18"/>
      <c r="G379" s="18"/>
      <c r="H379" s="110"/>
      <c r="I379" s="112"/>
      <c r="J379" s="112"/>
    </row>
    <row r="380" spans="1:13" s="52" customFormat="1" ht="17.25">
      <c r="A380" s="103" t="s">
        <v>227</v>
      </c>
      <c r="B380" s="94"/>
      <c r="C380" s="94"/>
      <c r="D380" s="94"/>
      <c r="E380" s="104">
        <f>+SUM(E371:E379)</f>
        <v>0</v>
      </c>
      <c r="F380" s="18"/>
      <c r="G380" s="18"/>
      <c r="H380" s="110"/>
      <c r="I380" s="112"/>
      <c r="J380" s="112"/>
    </row>
    <row r="381" spans="1:13" s="52" customFormat="1" ht="15.75">
      <c r="A381" s="126" t="s">
        <v>228</v>
      </c>
      <c r="B381" s="127"/>
      <c r="C381" s="21"/>
      <c r="D381" s="22"/>
      <c r="E381" s="102">
        <f>E380*20%</f>
        <v>0</v>
      </c>
      <c r="F381" s="19"/>
      <c r="G381" s="19"/>
      <c r="H381" s="128"/>
      <c r="I381" s="129"/>
      <c r="J381" s="130"/>
      <c r="K381" s="131"/>
    </row>
    <row r="382" spans="1:13" s="52" customFormat="1" ht="15.75">
      <c r="A382" s="132" t="s">
        <v>229</v>
      </c>
      <c r="B382" s="133"/>
      <c r="C382" s="105"/>
      <c r="D382" s="106"/>
      <c r="E382" s="107">
        <f>E380+E381</f>
        <v>0</v>
      </c>
      <c r="F382" s="19"/>
      <c r="G382" s="19"/>
      <c r="H382" s="128"/>
      <c r="I382" s="129"/>
      <c r="J382" s="130"/>
    </row>
    <row r="383" spans="1:13" s="52" customFormat="1" ht="15.75">
      <c r="A383" s="134"/>
      <c r="B383" s="135"/>
      <c r="C383" s="136"/>
      <c r="D383" s="137"/>
      <c r="E383" s="138"/>
      <c r="F383" s="18"/>
      <c r="G383" s="18"/>
      <c r="H383" s="110"/>
      <c r="I383" s="112"/>
      <c r="J383" s="112"/>
    </row>
    <row r="384" spans="1:13" s="52" customFormat="1" ht="15.75">
      <c r="A384" s="134"/>
      <c r="B384" s="135"/>
      <c r="C384" s="136"/>
      <c r="D384" s="137"/>
      <c r="E384" s="138"/>
      <c r="F384" s="19"/>
      <c r="G384" s="19"/>
      <c r="H384" s="139"/>
      <c r="I384" s="140"/>
      <c r="J384" s="25"/>
    </row>
    <row r="385" spans="1:13" s="142" customFormat="1" ht="15.75">
      <c r="A385" s="134"/>
      <c r="B385" s="135"/>
      <c r="C385" s="136"/>
      <c r="D385" s="137"/>
      <c r="E385" s="138"/>
      <c r="F385" s="18"/>
      <c r="G385" s="18"/>
      <c r="H385" s="110"/>
      <c r="I385" s="112"/>
      <c r="J385" s="112"/>
      <c r="K385" s="141"/>
      <c r="L385" s="141"/>
      <c r="M385" s="141"/>
    </row>
    <row r="386" spans="1:13" s="52" customFormat="1" ht="15.75">
      <c r="A386" s="134"/>
      <c r="B386" s="135"/>
      <c r="C386" s="136"/>
      <c r="D386" s="137"/>
      <c r="E386" s="138"/>
      <c r="F386" s="18"/>
      <c r="G386" s="18"/>
      <c r="H386" s="110"/>
      <c r="I386" s="111"/>
      <c r="J386" s="112"/>
    </row>
    <row r="387" spans="1:13" s="52" customFormat="1" ht="15.75">
      <c r="A387" s="143"/>
      <c r="B387" s="144"/>
      <c r="C387" s="144"/>
      <c r="D387" s="137"/>
      <c r="E387" s="138"/>
      <c r="F387" s="19"/>
      <c r="G387" s="19"/>
      <c r="H387" s="139"/>
      <c r="I387" s="140"/>
      <c r="J387" s="25"/>
      <c r="K387" s="145"/>
    </row>
    <row r="388" spans="1:13" s="142" customFormat="1" ht="15.75">
      <c r="A388" s="143"/>
      <c r="B388" s="144"/>
      <c r="C388" s="144"/>
      <c r="D388" s="137"/>
      <c r="E388" s="138"/>
      <c r="F388" s="18"/>
      <c r="G388" s="18"/>
      <c r="H388" s="110"/>
      <c r="I388" s="112"/>
      <c r="J388" s="112"/>
      <c r="K388" s="141"/>
      <c r="L388" s="141"/>
      <c r="M388" s="141"/>
    </row>
    <row r="389" spans="1:13" s="52" customFormat="1" ht="14.45" customHeight="1">
      <c r="B389" s="146"/>
      <c r="C389" s="146"/>
      <c r="E389" s="147"/>
      <c r="F389" s="18"/>
      <c r="G389" s="18"/>
      <c r="H389" s="110"/>
      <c r="I389" s="23"/>
      <c r="J389" s="112"/>
    </row>
    <row r="390" spans="1:13" s="52" customFormat="1" ht="15.75">
      <c r="A390" s="148"/>
      <c r="B390" s="146"/>
      <c r="C390" s="146"/>
      <c r="E390" s="147"/>
      <c r="F390" s="19"/>
      <c r="G390" s="19"/>
      <c r="H390" s="128"/>
      <c r="I390" s="129"/>
      <c r="J390" s="130"/>
      <c r="K390" s="113"/>
    </row>
    <row r="391" spans="1:13" s="52" customFormat="1" ht="15.75">
      <c r="B391" s="146"/>
      <c r="C391" s="146"/>
      <c r="E391" s="147"/>
      <c r="F391" s="18"/>
      <c r="G391" s="18"/>
      <c r="H391" s="110"/>
      <c r="I391" s="112"/>
      <c r="J391" s="112"/>
    </row>
    <row r="392" spans="1:13" s="52" customFormat="1" ht="15.75">
      <c r="B392" s="146"/>
      <c r="C392" s="146"/>
      <c r="E392" s="147"/>
      <c r="F392" s="18"/>
      <c r="G392" s="18"/>
      <c r="H392" s="110"/>
      <c r="I392" s="112"/>
      <c r="J392" s="112"/>
    </row>
    <row r="393" spans="1:13" s="52" customFormat="1" ht="15.75">
      <c r="B393" s="146"/>
      <c r="C393" s="146"/>
      <c r="E393" s="147"/>
      <c r="F393" s="19"/>
      <c r="G393" s="19"/>
      <c r="H393" s="139"/>
      <c r="I393" s="140"/>
      <c r="J393" s="25"/>
    </row>
    <row r="394" spans="1:13" s="142" customFormat="1" ht="15.75">
      <c r="A394" s="149"/>
      <c r="B394" s="146"/>
      <c r="C394" s="146"/>
      <c r="D394" s="52"/>
      <c r="E394" s="147"/>
      <c r="F394" s="18"/>
      <c r="G394" s="18"/>
      <c r="H394" s="110"/>
      <c r="I394" s="112"/>
      <c r="J394" s="112"/>
      <c r="K394" s="141"/>
      <c r="L394" s="141"/>
      <c r="M394" s="141"/>
    </row>
    <row r="395" spans="1:13" s="52" customFormat="1" ht="15.75">
      <c r="B395" s="146"/>
      <c r="C395" s="146"/>
      <c r="E395" s="147"/>
      <c r="F395" s="18"/>
      <c r="G395" s="18"/>
      <c r="H395" s="110"/>
      <c r="I395" s="111"/>
      <c r="J395" s="112"/>
    </row>
    <row r="396" spans="1:13" s="52" customFormat="1" ht="15.75">
      <c r="B396" s="146"/>
      <c r="C396" s="146"/>
      <c r="E396" s="147"/>
      <c r="F396" s="18"/>
      <c r="G396" s="18"/>
      <c r="H396" s="110"/>
      <c r="I396" s="111"/>
      <c r="J396" s="112"/>
      <c r="K396" s="113"/>
    </row>
    <row r="397" spans="1:13" s="52" customFormat="1" ht="15.75">
      <c r="B397" s="146"/>
      <c r="C397" s="146"/>
      <c r="E397" s="147"/>
      <c r="F397" s="18"/>
      <c r="G397" s="18"/>
      <c r="H397" s="110"/>
      <c r="I397" s="111"/>
      <c r="J397" s="112"/>
      <c r="K397" s="113"/>
    </row>
    <row r="398" spans="1:13" s="52" customFormat="1" ht="15.75">
      <c r="B398" s="146"/>
      <c r="C398" s="146"/>
      <c r="E398" s="147"/>
      <c r="F398" s="18"/>
      <c r="G398" s="18"/>
      <c r="H398" s="110"/>
      <c r="I398" s="111"/>
      <c r="J398" s="112"/>
      <c r="K398" s="113"/>
    </row>
    <row r="399" spans="1:13" s="52" customFormat="1" ht="15.75">
      <c r="B399" s="146"/>
      <c r="C399" s="146"/>
      <c r="E399" s="147"/>
      <c r="F399" s="18"/>
      <c r="G399" s="18"/>
      <c r="H399" s="110"/>
      <c r="I399" s="111"/>
      <c r="J399" s="112"/>
      <c r="K399" s="113"/>
    </row>
    <row r="400" spans="1:13" s="52" customFormat="1" ht="15.75">
      <c r="B400" s="146"/>
      <c r="C400" s="146"/>
      <c r="E400" s="147"/>
      <c r="F400" s="18"/>
      <c r="G400" s="18"/>
      <c r="H400" s="110"/>
      <c r="I400" s="111"/>
      <c r="J400" s="112"/>
      <c r="K400" s="113"/>
    </row>
    <row r="401" spans="1:13" s="52" customFormat="1" ht="15.75">
      <c r="B401" s="146"/>
      <c r="C401" s="146"/>
      <c r="E401" s="147"/>
      <c r="F401" s="18"/>
      <c r="G401" s="18"/>
      <c r="H401" s="110"/>
      <c r="I401" s="111"/>
      <c r="J401" s="112"/>
      <c r="K401" s="113"/>
    </row>
    <row r="402" spans="1:13" s="52" customFormat="1" ht="15.75">
      <c r="B402" s="146"/>
      <c r="C402" s="146"/>
      <c r="E402" s="147"/>
      <c r="F402" s="18"/>
      <c r="G402" s="18"/>
      <c r="H402" s="110"/>
      <c r="I402" s="111"/>
      <c r="J402" s="112"/>
      <c r="K402" s="113"/>
    </row>
    <row r="403" spans="1:13" s="52" customFormat="1" ht="15.75">
      <c r="B403" s="146"/>
      <c r="C403" s="146"/>
      <c r="E403" s="147"/>
      <c r="F403" s="18"/>
      <c r="G403" s="18"/>
      <c r="H403" s="110"/>
      <c r="I403" s="111"/>
      <c r="J403" s="112"/>
      <c r="K403" s="113"/>
    </row>
    <row r="404" spans="1:13" s="52" customFormat="1" ht="15.75">
      <c r="B404" s="146"/>
      <c r="C404" s="146"/>
      <c r="E404" s="147"/>
      <c r="F404" s="18"/>
      <c r="G404" s="18"/>
      <c r="H404" s="110"/>
      <c r="I404" s="111"/>
      <c r="J404" s="112"/>
      <c r="K404" s="113"/>
    </row>
    <row r="405" spans="1:13" s="52" customFormat="1" ht="15.75">
      <c r="B405" s="146"/>
      <c r="C405" s="146"/>
      <c r="E405" s="147"/>
      <c r="F405" s="18"/>
      <c r="G405" s="18"/>
      <c r="H405" s="110"/>
      <c r="I405" s="111"/>
      <c r="J405" s="112"/>
      <c r="K405" s="113"/>
    </row>
    <row r="406" spans="1:13" s="52" customFormat="1" ht="15.75">
      <c r="B406" s="146"/>
      <c r="C406" s="146"/>
      <c r="E406" s="147"/>
      <c r="F406" s="18"/>
      <c r="G406" s="18"/>
      <c r="H406" s="110"/>
      <c r="I406" s="111"/>
      <c r="J406" s="112"/>
      <c r="K406" s="113"/>
    </row>
    <row r="407" spans="1:13" s="52" customFormat="1" ht="15.75">
      <c r="B407" s="146"/>
      <c r="C407" s="146"/>
      <c r="E407" s="147"/>
      <c r="F407" s="18"/>
      <c r="G407" s="18"/>
      <c r="H407" s="110"/>
      <c r="I407" s="111"/>
      <c r="J407" s="112"/>
      <c r="K407" s="113"/>
    </row>
    <row r="408" spans="1:13" s="52" customFormat="1" ht="15.75">
      <c r="B408" s="146"/>
      <c r="C408" s="146"/>
      <c r="E408" s="147"/>
      <c r="F408" s="19"/>
      <c r="G408" s="19"/>
      <c r="H408" s="139"/>
      <c r="I408" s="140"/>
      <c r="J408" s="25"/>
      <c r="K408" s="113"/>
    </row>
    <row r="409" spans="1:13" s="142" customFormat="1" ht="15.75">
      <c r="A409" s="52"/>
      <c r="B409" s="146"/>
      <c r="C409" s="146"/>
      <c r="D409" s="52"/>
      <c r="E409" s="147"/>
      <c r="F409" s="18"/>
      <c r="G409" s="18"/>
      <c r="H409" s="110"/>
      <c r="I409" s="112"/>
      <c r="J409" s="112"/>
      <c r="K409" s="141"/>
      <c r="L409" s="141"/>
      <c r="M409" s="141"/>
    </row>
    <row r="410" spans="1:13" s="52" customFormat="1" ht="15.75">
      <c r="B410" s="146"/>
      <c r="C410" s="146"/>
      <c r="E410" s="147"/>
      <c r="F410" s="18"/>
      <c r="G410" s="18"/>
      <c r="H410" s="110"/>
      <c r="I410" s="111"/>
      <c r="J410" s="112"/>
    </row>
    <row r="411" spans="1:13" s="52" customFormat="1" ht="15.75">
      <c r="B411" s="146"/>
      <c r="C411" s="146"/>
      <c r="E411" s="147"/>
      <c r="F411" s="18"/>
      <c r="G411" s="18"/>
      <c r="H411" s="110"/>
      <c r="I411" s="111"/>
      <c r="J411" s="112"/>
      <c r="K411" s="113"/>
    </row>
    <row r="412" spans="1:13" s="52" customFormat="1" ht="15.75">
      <c r="B412" s="146"/>
      <c r="C412" s="146"/>
      <c r="E412" s="147"/>
      <c r="F412" s="18"/>
      <c r="G412" s="18"/>
      <c r="H412" s="110"/>
      <c r="I412" s="111"/>
      <c r="J412" s="112"/>
      <c r="K412" s="113"/>
    </row>
    <row r="413" spans="1:13" s="52" customFormat="1" ht="15.75">
      <c r="B413" s="146"/>
      <c r="C413" s="146"/>
      <c r="E413" s="147"/>
      <c r="F413" s="18"/>
      <c r="G413" s="18"/>
      <c r="H413" s="110"/>
      <c r="I413" s="111"/>
      <c r="J413" s="112"/>
      <c r="K413" s="113"/>
    </row>
    <row r="414" spans="1:13" s="52" customFormat="1" ht="15.75">
      <c r="B414" s="146"/>
      <c r="C414" s="146"/>
      <c r="E414" s="147"/>
      <c r="F414" s="18"/>
      <c r="G414" s="18"/>
      <c r="H414" s="110"/>
      <c r="I414" s="111"/>
      <c r="J414" s="112"/>
      <c r="K414" s="113"/>
    </row>
    <row r="415" spans="1:13" s="52" customFormat="1" ht="15.75">
      <c r="B415" s="146"/>
      <c r="C415" s="146"/>
      <c r="E415" s="147"/>
      <c r="F415" s="18"/>
      <c r="G415" s="18"/>
      <c r="H415" s="110"/>
      <c r="I415" s="111"/>
      <c r="J415" s="112"/>
      <c r="K415" s="113"/>
    </row>
    <row r="416" spans="1:13" s="52" customFormat="1" ht="15.75">
      <c r="B416" s="146"/>
      <c r="C416" s="146"/>
      <c r="E416" s="147"/>
      <c r="F416" s="18"/>
      <c r="G416" s="18"/>
      <c r="H416" s="110"/>
      <c r="I416" s="111"/>
      <c r="J416" s="112"/>
      <c r="K416" s="113"/>
    </row>
    <row r="417" spans="2:12" s="52" customFormat="1" ht="15.75">
      <c r="B417" s="146"/>
      <c r="C417" s="146"/>
      <c r="E417" s="147"/>
      <c r="F417" s="18"/>
      <c r="G417" s="18"/>
      <c r="H417" s="110"/>
      <c r="I417" s="111"/>
      <c r="J417" s="112"/>
      <c r="K417" s="113"/>
    </row>
    <row r="418" spans="2:12" s="52" customFormat="1" ht="15.75">
      <c r="B418" s="146"/>
      <c r="C418" s="146"/>
      <c r="E418" s="147"/>
      <c r="F418" s="18"/>
      <c r="G418" s="18"/>
      <c r="H418" s="110"/>
      <c r="I418" s="111"/>
      <c r="J418" s="112"/>
      <c r="K418" s="113"/>
    </row>
    <row r="419" spans="2:12" s="52" customFormat="1" ht="15.75">
      <c r="B419" s="146"/>
      <c r="C419" s="146"/>
      <c r="E419" s="147"/>
      <c r="F419" s="18"/>
      <c r="G419" s="18"/>
      <c r="H419" s="110"/>
      <c r="I419" s="111"/>
      <c r="J419" s="112"/>
      <c r="K419" s="113"/>
    </row>
    <row r="420" spans="2:12" s="52" customFormat="1" ht="15.75">
      <c r="B420" s="146"/>
      <c r="C420" s="146"/>
      <c r="E420" s="147"/>
      <c r="F420" s="18"/>
      <c r="G420" s="18"/>
      <c r="H420" s="110"/>
      <c r="I420" s="111"/>
      <c r="J420" s="112"/>
      <c r="K420" s="113"/>
    </row>
    <row r="421" spans="2:12" s="52" customFormat="1" ht="15.75">
      <c r="B421" s="146"/>
      <c r="C421" s="146"/>
      <c r="E421" s="147"/>
      <c r="F421" s="18"/>
      <c r="G421" s="18"/>
      <c r="H421" s="110"/>
      <c r="I421" s="111"/>
      <c r="J421" s="112"/>
      <c r="K421" s="113"/>
    </row>
    <row r="422" spans="2:12" s="52" customFormat="1" ht="15.75">
      <c r="B422" s="146"/>
      <c r="C422" s="146"/>
      <c r="E422" s="147"/>
      <c r="F422" s="18"/>
      <c r="G422" s="18"/>
      <c r="H422" s="110"/>
      <c r="I422" s="111"/>
      <c r="J422" s="112"/>
      <c r="K422" s="113"/>
    </row>
    <row r="423" spans="2:12" s="52" customFormat="1" ht="15.75">
      <c r="B423" s="146"/>
      <c r="C423" s="146"/>
      <c r="E423" s="147"/>
      <c r="F423" s="18"/>
      <c r="G423" s="18"/>
      <c r="H423" s="110"/>
      <c r="I423" s="111"/>
      <c r="J423" s="112"/>
      <c r="K423" s="113"/>
    </row>
    <row r="424" spans="2:12" s="52" customFormat="1" ht="15.75">
      <c r="B424" s="146"/>
      <c r="C424" s="146"/>
      <c r="E424" s="147"/>
      <c r="F424" s="18"/>
      <c r="G424" s="18"/>
      <c r="H424" s="110"/>
      <c r="I424" s="111"/>
      <c r="J424" s="112"/>
      <c r="K424" s="113"/>
    </row>
    <row r="425" spans="2:12" s="52" customFormat="1" ht="15.75">
      <c r="B425" s="146"/>
      <c r="C425" s="146"/>
      <c r="E425" s="147"/>
      <c r="F425" s="18"/>
      <c r="G425" s="18"/>
      <c r="H425" s="110"/>
      <c r="I425" s="111"/>
      <c r="J425" s="112"/>
      <c r="K425" s="113"/>
    </row>
    <row r="426" spans="2:12" s="52" customFormat="1" ht="15.75">
      <c r="B426" s="146"/>
      <c r="C426" s="146"/>
      <c r="E426" s="147"/>
      <c r="F426" s="18"/>
      <c r="G426" s="18"/>
      <c r="H426" s="110"/>
      <c r="I426" s="111"/>
      <c r="J426" s="112"/>
      <c r="K426" s="113"/>
    </row>
    <row r="427" spans="2:12" s="52" customFormat="1" ht="15.75">
      <c r="B427" s="146"/>
      <c r="C427" s="146"/>
      <c r="E427" s="147"/>
      <c r="F427" s="18"/>
      <c r="G427" s="18"/>
      <c r="H427" s="110"/>
      <c r="I427" s="112"/>
      <c r="J427" s="112"/>
      <c r="K427" s="113"/>
    </row>
    <row r="428" spans="2:12" s="52" customFormat="1" ht="15.75">
      <c r="B428" s="146"/>
      <c r="C428" s="146"/>
      <c r="E428" s="147"/>
      <c r="F428" s="19"/>
      <c r="G428" s="19"/>
      <c r="H428" s="128"/>
      <c r="I428" s="128"/>
      <c r="J428" s="130"/>
      <c r="K428" s="131"/>
    </row>
    <row r="429" spans="2:12" s="52" customFormat="1" ht="15.75">
      <c r="B429" s="146"/>
      <c r="C429" s="146"/>
      <c r="E429" s="147"/>
      <c r="F429" s="19"/>
      <c r="G429" s="19"/>
      <c r="H429" s="128"/>
      <c r="I429" s="129"/>
      <c r="J429" s="130"/>
      <c r="L429" s="142"/>
    </row>
    <row r="430" spans="2:12" s="52" customFormat="1" ht="15.75">
      <c r="B430" s="146"/>
      <c r="C430" s="146"/>
      <c r="E430" s="147"/>
      <c r="F430" s="18"/>
      <c r="G430" s="18"/>
      <c r="H430" s="110"/>
      <c r="I430" s="112"/>
      <c r="J430" s="112"/>
    </row>
    <row r="431" spans="2:12" s="52" customFormat="1" ht="15.75">
      <c r="B431" s="146"/>
      <c r="C431" s="146"/>
      <c r="E431" s="147"/>
      <c r="F431" s="18"/>
      <c r="G431" s="18"/>
      <c r="H431" s="110"/>
      <c r="I431" s="111"/>
      <c r="J431" s="112"/>
    </row>
    <row r="432" spans="2:12" s="52" customFormat="1" ht="15.75">
      <c r="B432" s="146"/>
      <c r="C432" s="146"/>
      <c r="E432" s="147"/>
      <c r="F432" s="18"/>
      <c r="G432" s="18"/>
      <c r="H432" s="110"/>
      <c r="I432" s="111"/>
      <c r="J432" s="112"/>
      <c r="K432" s="113"/>
    </row>
    <row r="433" spans="1:13" s="52" customFormat="1" ht="15.75">
      <c r="B433" s="146"/>
      <c r="C433" s="146"/>
      <c r="E433" s="147"/>
      <c r="F433" s="18"/>
      <c r="G433" s="18"/>
      <c r="H433" s="110"/>
      <c r="I433" s="112"/>
      <c r="J433" s="112"/>
      <c r="K433" s="113"/>
    </row>
    <row r="434" spans="1:13" s="52" customFormat="1" ht="15.75">
      <c r="B434" s="146"/>
      <c r="C434" s="146"/>
      <c r="E434" s="147"/>
      <c r="F434" s="18"/>
      <c r="G434" s="18"/>
      <c r="H434" s="110"/>
      <c r="I434" s="111"/>
      <c r="J434" s="112"/>
    </row>
    <row r="435" spans="1:13" s="52" customFormat="1" ht="15.75">
      <c r="B435" s="146"/>
      <c r="C435" s="146"/>
      <c r="E435" s="147"/>
      <c r="F435" s="18"/>
      <c r="G435" s="18"/>
      <c r="H435" s="110"/>
      <c r="I435" s="111"/>
      <c r="J435" s="112"/>
      <c r="K435" s="113"/>
    </row>
    <row r="436" spans="1:13" s="52" customFormat="1" ht="15.75">
      <c r="B436" s="146"/>
      <c r="C436" s="146"/>
      <c r="E436" s="147"/>
      <c r="F436" s="19"/>
      <c r="G436" s="19"/>
      <c r="H436" s="139"/>
      <c r="I436" s="140"/>
      <c r="J436" s="25"/>
      <c r="K436" s="113"/>
    </row>
    <row r="437" spans="1:13" s="142" customFormat="1" ht="15.75">
      <c r="A437" s="52"/>
      <c r="B437" s="146"/>
      <c r="C437" s="146"/>
      <c r="D437" s="52"/>
      <c r="E437" s="147"/>
      <c r="F437" s="18"/>
      <c r="G437" s="18"/>
      <c r="H437" s="110"/>
      <c r="I437" s="112"/>
      <c r="J437" s="112"/>
      <c r="K437" s="141"/>
      <c r="L437" s="141"/>
      <c r="M437" s="141"/>
    </row>
    <row r="438" spans="1:13" s="52" customFormat="1">
      <c r="B438" s="146"/>
      <c r="C438" s="146"/>
      <c r="E438" s="147"/>
      <c r="F438" s="150"/>
      <c r="G438" s="150"/>
      <c r="H438" s="151"/>
      <c r="I438" s="152"/>
      <c r="J438" s="153"/>
    </row>
    <row r="439" spans="1:13" s="52" customFormat="1" ht="15.75">
      <c r="B439" s="146"/>
      <c r="C439" s="146"/>
      <c r="E439" s="147"/>
      <c r="F439" s="26"/>
      <c r="G439" s="27"/>
      <c r="H439" s="154"/>
      <c r="I439" s="28"/>
      <c r="J439" s="155"/>
    </row>
    <row r="440" spans="1:13" s="52" customFormat="1" ht="15">
      <c r="B440" s="146"/>
      <c r="C440" s="146"/>
      <c r="E440" s="147"/>
      <c r="F440" s="156"/>
      <c r="G440" s="156"/>
      <c r="H440" s="156"/>
      <c r="I440" s="156"/>
      <c r="J440" s="157"/>
    </row>
    <row r="441" spans="1:13" s="141" customFormat="1" ht="95.25" customHeight="1">
      <c r="A441" s="52"/>
      <c r="B441" s="146"/>
      <c r="C441" s="146"/>
      <c r="D441" s="52"/>
      <c r="E441" s="147"/>
      <c r="F441" s="158"/>
      <c r="G441" s="159"/>
      <c r="H441" s="110"/>
      <c r="I441" s="112"/>
      <c r="J441" s="112"/>
      <c r="K441" s="52"/>
      <c r="L441" s="52"/>
      <c r="M441" s="160"/>
    </row>
    <row r="442" spans="1:13" s="52" customFormat="1" ht="25.5" customHeight="1">
      <c r="B442" s="146"/>
      <c r="C442" s="146"/>
      <c r="E442" s="147"/>
      <c r="F442" s="18"/>
      <c r="G442" s="18"/>
      <c r="H442" s="110"/>
      <c r="I442" s="111"/>
      <c r="J442" s="112"/>
    </row>
    <row r="443" spans="1:13" s="52" customFormat="1" ht="15.75">
      <c r="B443" s="146"/>
      <c r="C443" s="146"/>
      <c r="E443" s="147"/>
      <c r="F443" s="18"/>
      <c r="G443" s="18"/>
      <c r="H443" s="110"/>
      <c r="I443" s="111"/>
      <c r="J443" s="112"/>
      <c r="K443" s="113"/>
    </row>
    <row r="444" spans="1:13" s="52" customFormat="1" ht="15.75">
      <c r="B444" s="146"/>
      <c r="C444" s="146"/>
      <c r="E444" s="147"/>
      <c r="F444" s="18"/>
      <c r="G444" s="18"/>
      <c r="H444" s="110"/>
      <c r="I444" s="111"/>
      <c r="J444" s="112"/>
      <c r="K444" s="113"/>
    </row>
    <row r="445" spans="1:13" s="52" customFormat="1" ht="15.75">
      <c r="B445" s="146"/>
      <c r="C445" s="146"/>
      <c r="E445" s="147"/>
      <c r="F445" s="19"/>
      <c r="G445" s="19"/>
      <c r="H445" s="154"/>
      <c r="I445" s="30"/>
      <c r="J445" s="130"/>
      <c r="K445" s="113"/>
    </row>
    <row r="446" spans="1:13" s="52" customFormat="1" ht="15.75">
      <c r="B446" s="146"/>
      <c r="C446" s="146"/>
      <c r="E446" s="147"/>
      <c r="F446" s="19"/>
      <c r="G446" s="19"/>
      <c r="H446" s="110"/>
      <c r="I446" s="111"/>
      <c r="J446" s="112"/>
    </row>
    <row r="447" spans="1:13" s="52" customFormat="1" ht="15.75">
      <c r="B447" s="146"/>
      <c r="C447" s="146"/>
      <c r="E447" s="147"/>
      <c r="F447" s="18"/>
      <c r="G447" s="18"/>
      <c r="H447" s="110"/>
      <c r="I447" s="111"/>
      <c r="J447" s="112"/>
    </row>
    <row r="448" spans="1:13" s="52" customFormat="1" ht="15.75">
      <c r="B448" s="146"/>
      <c r="C448" s="146"/>
      <c r="E448" s="147"/>
      <c r="F448" s="18"/>
      <c r="G448" s="18"/>
      <c r="H448" s="110"/>
      <c r="I448" s="111"/>
      <c r="J448" s="112"/>
      <c r="K448" s="113"/>
    </row>
    <row r="449" spans="1:13" s="52" customFormat="1" ht="15.75">
      <c r="B449" s="146"/>
      <c r="C449" s="146"/>
      <c r="E449" s="147"/>
      <c r="F449" s="19"/>
      <c r="G449" s="19"/>
      <c r="H449" s="110"/>
      <c r="I449" s="111"/>
      <c r="J449" s="112"/>
      <c r="K449" s="113"/>
    </row>
    <row r="450" spans="1:13" s="52" customFormat="1" ht="15.75">
      <c r="B450" s="146"/>
      <c r="C450" s="146"/>
      <c r="E450" s="147"/>
      <c r="F450" s="19"/>
      <c r="G450" s="31"/>
      <c r="H450" s="110"/>
      <c r="I450" s="111"/>
      <c r="J450" s="112"/>
    </row>
    <row r="451" spans="1:13" s="52" customFormat="1">
      <c r="B451" s="146"/>
      <c r="C451" s="146"/>
      <c r="E451" s="147"/>
      <c r="F451" s="150"/>
      <c r="G451" s="150"/>
      <c r="H451" s="151"/>
      <c r="I451" s="152"/>
      <c r="J451" s="153"/>
    </row>
    <row r="452" spans="1:13" s="52" customFormat="1" ht="15.75">
      <c r="B452" s="146"/>
      <c r="C452" s="146"/>
      <c r="E452" s="147"/>
      <c r="F452" s="26"/>
      <c r="G452" s="27"/>
      <c r="H452" s="154"/>
      <c r="I452" s="28"/>
      <c r="J452" s="161"/>
    </row>
    <row r="453" spans="1:13" s="52" customFormat="1" ht="15">
      <c r="B453" s="146"/>
      <c r="C453" s="146"/>
      <c r="E453" s="147"/>
      <c r="F453" s="156"/>
      <c r="G453" s="156"/>
      <c r="H453" s="156"/>
      <c r="I453" s="156"/>
      <c r="J453" s="157"/>
    </row>
    <row r="454" spans="1:13" s="141" customFormat="1" ht="94.15" customHeight="1">
      <c r="A454" s="52"/>
      <c r="B454" s="146"/>
      <c r="C454" s="146"/>
      <c r="D454" s="52"/>
      <c r="E454" s="147"/>
      <c r="F454" s="158"/>
      <c r="G454" s="159"/>
      <c r="H454" s="110"/>
      <c r="I454" s="112"/>
      <c r="J454" s="112"/>
      <c r="K454" s="52"/>
      <c r="L454" s="52"/>
      <c r="M454" s="160"/>
    </row>
    <row r="455" spans="1:13" s="52" customFormat="1" ht="15.75">
      <c r="B455" s="146"/>
      <c r="C455" s="146"/>
      <c r="E455" s="147"/>
      <c r="F455" s="18"/>
      <c r="G455" s="18"/>
      <c r="H455" s="110"/>
      <c r="I455" s="111"/>
      <c r="J455" s="112"/>
    </row>
    <row r="456" spans="1:13" s="52" customFormat="1" ht="15.75">
      <c r="B456" s="146"/>
      <c r="C456" s="146"/>
      <c r="E456" s="147"/>
      <c r="F456" s="158"/>
      <c r="G456" s="159"/>
      <c r="H456" s="110"/>
      <c r="I456" s="112"/>
      <c r="J456" s="112"/>
      <c r="K456" s="113"/>
    </row>
    <row r="457" spans="1:13" s="52" customFormat="1" ht="15.75">
      <c r="B457" s="146"/>
      <c r="C457" s="146"/>
      <c r="E457" s="147"/>
      <c r="F457" s="158"/>
      <c r="G457" s="159"/>
      <c r="H457" s="110"/>
      <c r="I457" s="112"/>
      <c r="J457" s="112"/>
    </row>
    <row r="458" spans="1:13" s="52" customFormat="1" ht="15.75">
      <c r="B458" s="146"/>
      <c r="C458" s="146"/>
      <c r="E458" s="147"/>
      <c r="F458" s="18"/>
      <c r="G458" s="18"/>
      <c r="H458" s="110"/>
      <c r="I458" s="111"/>
      <c r="J458" s="112"/>
    </row>
    <row r="459" spans="1:13" s="52" customFormat="1" ht="15.75">
      <c r="B459" s="146"/>
      <c r="C459" s="146"/>
      <c r="E459" s="147"/>
      <c r="F459" s="18"/>
      <c r="G459" s="18"/>
      <c r="H459" s="110"/>
      <c r="I459" s="111"/>
      <c r="J459" s="112"/>
      <c r="K459" s="113"/>
    </row>
    <row r="460" spans="1:13" s="52" customFormat="1" ht="15.75">
      <c r="B460" s="146"/>
      <c r="C460" s="146"/>
      <c r="E460" s="147"/>
      <c r="F460" s="18"/>
      <c r="G460" s="18"/>
      <c r="H460" s="110"/>
      <c r="I460" s="111"/>
      <c r="J460" s="112"/>
      <c r="K460" s="113"/>
    </row>
    <row r="461" spans="1:13" s="52" customFormat="1" ht="15.75">
      <c r="B461" s="146"/>
      <c r="C461" s="146"/>
      <c r="E461" s="147"/>
      <c r="F461" s="18"/>
      <c r="G461" s="18"/>
      <c r="H461" s="110"/>
      <c r="I461" s="111"/>
      <c r="J461" s="112"/>
      <c r="K461" s="113"/>
    </row>
    <row r="462" spans="1:13" s="52" customFormat="1" ht="15.75">
      <c r="B462" s="146"/>
      <c r="C462" s="146"/>
      <c r="E462" s="147"/>
      <c r="F462" s="18"/>
      <c r="G462" s="18"/>
      <c r="H462" s="110"/>
      <c r="I462" s="111"/>
      <c r="J462" s="112"/>
      <c r="K462" s="113"/>
    </row>
    <row r="463" spans="1:13" s="52" customFormat="1" ht="15.75">
      <c r="B463" s="146"/>
      <c r="C463" s="146"/>
      <c r="E463" s="147"/>
      <c r="F463" s="18"/>
      <c r="G463" s="18"/>
      <c r="H463" s="110"/>
      <c r="I463" s="111"/>
      <c r="J463" s="112"/>
      <c r="K463" s="113"/>
    </row>
    <row r="464" spans="1:13" s="52" customFormat="1" ht="31.15" customHeight="1">
      <c r="B464" s="146"/>
      <c r="C464" s="146"/>
      <c r="E464" s="147"/>
      <c r="F464" s="18"/>
      <c r="G464" s="18"/>
      <c r="H464" s="110"/>
      <c r="I464" s="111"/>
      <c r="J464" s="112"/>
      <c r="K464" s="113"/>
    </row>
    <row r="465" spans="1:13" s="52" customFormat="1" ht="15.75">
      <c r="B465" s="146"/>
      <c r="C465" s="146"/>
      <c r="E465" s="147"/>
      <c r="F465" s="18"/>
      <c r="G465" s="18"/>
      <c r="H465" s="110"/>
      <c r="I465" s="111"/>
      <c r="J465" s="112"/>
      <c r="K465" s="113"/>
    </row>
    <row r="466" spans="1:13" s="52" customFormat="1" ht="15.75">
      <c r="B466" s="146"/>
      <c r="C466" s="146"/>
      <c r="E466" s="147"/>
      <c r="F466" s="18"/>
      <c r="G466" s="18"/>
      <c r="H466" s="110"/>
      <c r="I466" s="111"/>
      <c r="J466" s="112"/>
      <c r="K466" s="113"/>
    </row>
    <row r="467" spans="1:13" s="52" customFormat="1" ht="15.75">
      <c r="B467" s="146"/>
      <c r="C467" s="146"/>
      <c r="E467" s="147"/>
      <c r="F467" s="18"/>
      <c r="G467" s="18"/>
      <c r="H467" s="110"/>
      <c r="I467" s="111"/>
      <c r="J467" s="112"/>
      <c r="K467" s="113"/>
    </row>
    <row r="468" spans="1:13" s="52" customFormat="1" ht="15.75">
      <c r="B468" s="146"/>
      <c r="C468" s="146"/>
      <c r="E468" s="147"/>
      <c r="F468" s="18"/>
      <c r="G468" s="18"/>
      <c r="H468" s="110"/>
      <c r="I468" s="111"/>
      <c r="J468" s="112"/>
      <c r="K468" s="113"/>
    </row>
    <row r="469" spans="1:13" s="52" customFormat="1" ht="15.75">
      <c r="B469" s="146"/>
      <c r="C469" s="146"/>
      <c r="E469" s="147"/>
      <c r="F469" s="18"/>
      <c r="G469" s="18"/>
      <c r="H469" s="110"/>
      <c r="I469" s="111"/>
      <c r="J469" s="112"/>
      <c r="K469" s="113"/>
    </row>
    <row r="470" spans="1:13" s="52" customFormat="1" ht="15.75">
      <c r="B470" s="146"/>
      <c r="C470" s="146"/>
      <c r="E470" s="147"/>
      <c r="F470" s="18"/>
      <c r="G470" s="18"/>
      <c r="H470" s="110"/>
      <c r="I470" s="111"/>
      <c r="J470" s="112"/>
      <c r="K470" s="113"/>
    </row>
    <row r="471" spans="1:13" s="52" customFormat="1" ht="15.75">
      <c r="B471" s="146"/>
      <c r="C471" s="146"/>
      <c r="E471" s="147"/>
      <c r="F471" s="18"/>
      <c r="G471" s="18"/>
      <c r="H471" s="110"/>
      <c r="I471" s="111"/>
      <c r="J471" s="112"/>
      <c r="K471" s="113"/>
    </row>
    <row r="472" spans="1:13" s="52" customFormat="1" ht="15.75">
      <c r="B472" s="146"/>
      <c r="C472" s="146"/>
      <c r="E472" s="147"/>
      <c r="F472" s="18"/>
      <c r="G472" s="18"/>
      <c r="H472" s="110"/>
      <c r="I472" s="111"/>
      <c r="J472" s="112"/>
      <c r="K472" s="113"/>
    </row>
    <row r="473" spans="1:13" s="52" customFormat="1" ht="15.75">
      <c r="B473" s="146"/>
      <c r="C473" s="146"/>
      <c r="E473" s="147"/>
      <c r="F473" s="18"/>
      <c r="G473" s="18"/>
      <c r="H473" s="110"/>
      <c r="I473" s="111"/>
      <c r="J473" s="112"/>
      <c r="K473" s="113"/>
    </row>
    <row r="474" spans="1:13" s="52" customFormat="1">
      <c r="B474" s="146"/>
      <c r="C474" s="146"/>
      <c r="E474" s="147"/>
      <c r="F474" s="150"/>
      <c r="G474" s="150"/>
      <c r="H474" s="151"/>
      <c r="I474" s="152"/>
      <c r="J474" s="153"/>
      <c r="K474" s="113"/>
    </row>
    <row r="475" spans="1:13" s="52" customFormat="1" ht="15">
      <c r="B475" s="146"/>
      <c r="C475" s="146"/>
      <c r="E475" s="147"/>
      <c r="F475" s="158"/>
      <c r="G475" s="159"/>
      <c r="H475" s="162"/>
      <c r="I475" s="162"/>
      <c r="J475" s="157"/>
    </row>
    <row r="476" spans="1:13" s="52" customFormat="1" ht="18" customHeight="1">
      <c r="B476" s="146"/>
      <c r="C476" s="146"/>
      <c r="E476" s="147"/>
      <c r="F476" s="156"/>
      <c r="G476" s="156"/>
      <c r="H476" s="156"/>
      <c r="I476" s="156"/>
      <c r="J476" s="157"/>
    </row>
    <row r="477" spans="1:13" s="141" customFormat="1" ht="32.25" customHeight="1">
      <c r="A477" s="52"/>
      <c r="B477" s="146"/>
      <c r="C477" s="146"/>
      <c r="D477" s="52"/>
      <c r="E477" s="147"/>
      <c r="F477" s="158"/>
      <c r="G477" s="159"/>
      <c r="H477" s="110"/>
      <c r="I477" s="112"/>
      <c r="J477" s="112"/>
      <c r="K477" s="52"/>
      <c r="L477" s="52"/>
      <c r="M477" s="160"/>
    </row>
    <row r="478" spans="1:13" s="52" customFormat="1" ht="25.5" customHeight="1">
      <c r="B478" s="146"/>
      <c r="C478" s="146"/>
      <c r="E478" s="147"/>
      <c r="F478" s="19"/>
      <c r="G478" s="19"/>
      <c r="H478" s="139"/>
      <c r="I478" s="140"/>
      <c r="J478" s="25"/>
    </row>
    <row r="479" spans="1:13" s="142" customFormat="1" ht="15.75">
      <c r="A479" s="52"/>
      <c r="B479" s="146"/>
      <c r="C479" s="146"/>
      <c r="D479" s="52"/>
      <c r="E479" s="147"/>
      <c r="F479" s="19"/>
      <c r="G479" s="19"/>
      <c r="H479" s="139"/>
      <c r="I479" s="163"/>
      <c r="J479" s="130"/>
      <c r="K479" s="141"/>
      <c r="L479" s="141"/>
      <c r="M479" s="141"/>
    </row>
    <row r="480" spans="1:13" s="52" customFormat="1" ht="15.75">
      <c r="B480" s="146"/>
      <c r="C480" s="146"/>
      <c r="E480" s="147"/>
      <c r="F480" s="18"/>
      <c r="G480" s="18"/>
      <c r="H480" s="110"/>
      <c r="I480" s="112"/>
      <c r="J480" s="112"/>
    </row>
    <row r="481" spans="1:13" s="52" customFormat="1" ht="15.75">
      <c r="B481" s="146"/>
      <c r="C481" s="146"/>
      <c r="E481" s="147"/>
      <c r="F481" s="18"/>
      <c r="G481" s="18"/>
      <c r="H481" s="110"/>
      <c r="I481" s="112"/>
      <c r="J481" s="112"/>
      <c r="K481" s="131"/>
    </row>
    <row r="482" spans="1:13" s="52" customFormat="1" ht="15.75">
      <c r="B482" s="146"/>
      <c r="C482" s="146"/>
      <c r="E482" s="147"/>
      <c r="F482" s="158"/>
      <c r="G482" s="159"/>
      <c r="H482" s="128"/>
      <c r="I482" s="128"/>
      <c r="J482" s="130"/>
    </row>
    <row r="483" spans="1:13" s="52" customFormat="1">
      <c r="B483" s="146"/>
      <c r="C483" s="146"/>
      <c r="E483" s="147"/>
      <c r="F483" s="150"/>
      <c r="G483" s="150"/>
      <c r="H483" s="151"/>
      <c r="I483" s="152"/>
      <c r="J483" s="153"/>
    </row>
    <row r="484" spans="1:13" s="52" customFormat="1" ht="15.75">
      <c r="B484" s="146"/>
      <c r="C484" s="146"/>
      <c r="E484" s="147"/>
      <c r="F484" s="26"/>
      <c r="G484" s="27"/>
      <c r="H484" s="154"/>
      <c r="I484" s="28"/>
      <c r="J484" s="161"/>
    </row>
    <row r="485" spans="1:13" s="52" customFormat="1" ht="15">
      <c r="B485" s="146"/>
      <c r="C485" s="146"/>
      <c r="E485" s="147"/>
      <c r="F485" s="156"/>
      <c r="G485" s="156"/>
      <c r="H485" s="156"/>
      <c r="I485" s="156"/>
      <c r="J485" s="157"/>
    </row>
    <row r="486" spans="1:13" s="141" customFormat="1" ht="74.25" customHeight="1">
      <c r="A486" s="52"/>
      <c r="B486" s="146"/>
      <c r="C486" s="146"/>
      <c r="D486" s="52"/>
      <c r="E486" s="147"/>
      <c r="F486" s="26"/>
      <c r="G486" s="164"/>
      <c r="H486" s="110"/>
      <c r="I486" s="112"/>
      <c r="J486" s="112"/>
      <c r="K486" s="52"/>
      <c r="L486" s="52"/>
      <c r="M486" s="160"/>
    </row>
    <row r="487" spans="1:13" s="142" customFormat="1" ht="15.75">
      <c r="A487" s="52"/>
      <c r="B487" s="146"/>
      <c r="C487" s="146"/>
      <c r="D487" s="52"/>
      <c r="E487" s="147"/>
      <c r="F487" s="19"/>
      <c r="G487" s="19"/>
      <c r="H487" s="128"/>
      <c r="I487" s="128"/>
      <c r="J487" s="130"/>
      <c r="K487" s="165"/>
      <c r="L487" s="52"/>
      <c r="M487" s="52"/>
    </row>
    <row r="488" spans="1:13" s="52" customFormat="1" ht="15.75">
      <c r="B488" s="146"/>
      <c r="C488" s="146"/>
      <c r="E488" s="147"/>
      <c r="F488" s="158"/>
      <c r="G488" s="159"/>
      <c r="H488" s="128"/>
      <c r="I488" s="128"/>
      <c r="J488" s="130"/>
    </row>
    <row r="489" spans="1:13" s="52" customFormat="1" ht="15.75">
      <c r="B489" s="146"/>
      <c r="C489" s="146"/>
      <c r="E489" s="147"/>
      <c r="F489" s="18"/>
      <c r="G489" s="18"/>
      <c r="H489" s="110"/>
      <c r="I489" s="112"/>
      <c r="J489" s="112"/>
      <c r="K489" s="166"/>
      <c r="L489" s="167"/>
    </row>
    <row r="490" spans="1:13" s="52" customFormat="1" ht="15.75">
      <c r="B490" s="146"/>
      <c r="C490" s="146"/>
      <c r="E490" s="147"/>
      <c r="F490" s="18"/>
      <c r="G490" s="18"/>
      <c r="H490" s="110"/>
      <c r="I490" s="112"/>
      <c r="J490" s="112"/>
      <c r="K490" s="166"/>
      <c r="L490" s="167"/>
    </row>
    <row r="491" spans="1:13" s="52" customFormat="1" ht="15.75">
      <c r="B491" s="146"/>
      <c r="C491" s="146"/>
      <c r="E491" s="147"/>
      <c r="F491" s="158"/>
      <c r="G491" s="159"/>
      <c r="H491" s="128"/>
      <c r="I491" s="128"/>
      <c r="J491" s="130"/>
      <c r="K491" s="131"/>
      <c r="L491" s="167"/>
    </row>
    <row r="492" spans="1:13" s="52" customFormat="1" ht="15.75">
      <c r="B492" s="146"/>
      <c r="C492" s="146"/>
      <c r="E492" s="147"/>
      <c r="F492" s="19"/>
      <c r="G492" s="19"/>
      <c r="H492" s="128"/>
      <c r="I492" s="128"/>
      <c r="J492" s="130"/>
      <c r="K492" s="166"/>
      <c r="L492" s="167"/>
    </row>
    <row r="493" spans="1:13" s="52" customFormat="1" ht="15.75">
      <c r="B493" s="146"/>
      <c r="C493" s="146"/>
      <c r="E493" s="147"/>
      <c r="F493" s="158"/>
      <c r="G493" s="159"/>
      <c r="H493" s="128"/>
      <c r="I493" s="128"/>
      <c r="J493" s="130"/>
    </row>
    <row r="494" spans="1:13" s="52" customFormat="1" ht="15.75">
      <c r="B494" s="146"/>
      <c r="C494" s="146"/>
      <c r="E494" s="147"/>
      <c r="F494" s="18"/>
      <c r="G494" s="18"/>
      <c r="H494" s="110"/>
      <c r="I494" s="112"/>
      <c r="J494" s="112"/>
      <c r="K494" s="166"/>
      <c r="L494" s="167"/>
    </row>
    <row r="495" spans="1:13" s="52" customFormat="1" ht="15.75">
      <c r="B495" s="146"/>
      <c r="C495" s="146"/>
      <c r="E495" s="147"/>
      <c r="F495" s="18"/>
      <c r="G495" s="18"/>
      <c r="H495" s="110"/>
      <c r="I495" s="112"/>
      <c r="J495" s="112"/>
      <c r="K495" s="131"/>
      <c r="L495" s="167"/>
    </row>
    <row r="496" spans="1:13" s="52" customFormat="1" ht="15.75">
      <c r="B496" s="146"/>
      <c r="C496" s="146"/>
      <c r="E496" s="147"/>
      <c r="F496" s="158"/>
      <c r="G496" s="159"/>
      <c r="H496" s="128"/>
      <c r="I496" s="128"/>
      <c r="J496" s="130"/>
      <c r="K496" s="166"/>
      <c r="L496" s="167"/>
    </row>
    <row r="497" spans="2:12" s="52" customFormat="1" ht="15.75">
      <c r="B497" s="146"/>
      <c r="C497" s="146"/>
      <c r="E497" s="147"/>
      <c r="F497" s="19"/>
      <c r="G497" s="19"/>
      <c r="H497" s="128"/>
      <c r="I497" s="128"/>
      <c r="J497" s="130"/>
      <c r="K497" s="166"/>
      <c r="L497" s="167"/>
    </row>
    <row r="498" spans="2:12" s="52" customFormat="1" ht="15.75">
      <c r="B498" s="146"/>
      <c r="C498" s="146"/>
      <c r="E498" s="147"/>
      <c r="F498" s="158"/>
      <c r="G498" s="159"/>
      <c r="H498" s="128"/>
      <c r="I498" s="128"/>
      <c r="J498" s="130"/>
    </row>
    <row r="499" spans="2:12" s="52" customFormat="1" ht="15.75">
      <c r="B499" s="146"/>
      <c r="C499" s="146"/>
      <c r="E499" s="147"/>
      <c r="F499" s="18"/>
      <c r="G499" s="18"/>
      <c r="H499" s="110"/>
      <c r="I499" s="112"/>
      <c r="J499" s="112"/>
      <c r="K499" s="166"/>
      <c r="L499" s="167"/>
    </row>
    <row r="500" spans="2:12" s="52" customFormat="1" ht="15.75">
      <c r="B500" s="146"/>
      <c r="C500" s="146"/>
      <c r="E500" s="147"/>
      <c r="F500" s="158"/>
      <c r="G500" s="159"/>
      <c r="H500" s="128"/>
      <c r="I500" s="128"/>
      <c r="J500" s="130"/>
      <c r="K500" s="131"/>
      <c r="L500" s="167"/>
    </row>
    <row r="501" spans="2:12" s="52" customFormat="1" ht="15.75">
      <c r="B501" s="146"/>
      <c r="C501" s="146"/>
      <c r="E501" s="147"/>
      <c r="F501" s="19"/>
      <c r="G501" s="19"/>
      <c r="H501" s="128"/>
      <c r="I501" s="128"/>
      <c r="J501" s="130"/>
      <c r="K501" s="166"/>
      <c r="L501" s="167"/>
    </row>
    <row r="502" spans="2:12" s="52" customFormat="1" ht="15.75">
      <c r="B502" s="146"/>
      <c r="C502" s="146"/>
      <c r="E502" s="147"/>
      <c r="F502" s="158"/>
      <c r="G502" s="159"/>
      <c r="H502" s="128"/>
      <c r="I502" s="128"/>
      <c r="J502" s="130"/>
    </row>
    <row r="503" spans="2:12" s="52" customFormat="1" ht="15.75">
      <c r="B503" s="146"/>
      <c r="C503" s="146"/>
      <c r="E503" s="147"/>
      <c r="F503" s="18"/>
      <c r="G503" s="18"/>
      <c r="H503" s="110"/>
      <c r="I503" s="112"/>
      <c r="J503" s="112"/>
      <c r="K503" s="166"/>
      <c r="L503" s="167"/>
    </row>
    <row r="504" spans="2:12" s="52" customFormat="1" ht="15.75">
      <c r="B504" s="146"/>
      <c r="C504" s="146"/>
      <c r="E504" s="147"/>
      <c r="F504" s="158"/>
      <c r="G504" s="159"/>
      <c r="H504" s="128"/>
      <c r="I504" s="128"/>
      <c r="J504" s="130"/>
      <c r="K504" s="131"/>
      <c r="L504" s="167"/>
    </row>
    <row r="505" spans="2:12" s="52" customFormat="1" ht="15.75">
      <c r="B505" s="146"/>
      <c r="C505" s="146"/>
      <c r="E505" s="147"/>
      <c r="F505" s="19"/>
      <c r="G505" s="19"/>
      <c r="H505" s="128"/>
      <c r="I505" s="128"/>
      <c r="J505" s="130"/>
      <c r="K505" s="166"/>
      <c r="L505" s="167"/>
    </row>
    <row r="506" spans="2:12" s="52" customFormat="1" ht="15.75">
      <c r="B506" s="146"/>
      <c r="C506" s="146"/>
      <c r="E506" s="147"/>
      <c r="F506" s="158"/>
      <c r="G506" s="159"/>
      <c r="H506" s="128"/>
      <c r="I506" s="128"/>
      <c r="J506" s="130"/>
    </row>
    <row r="507" spans="2:12" s="52" customFormat="1" ht="15.75">
      <c r="B507" s="146"/>
      <c r="C507" s="146"/>
      <c r="E507" s="147"/>
      <c r="F507" s="18"/>
      <c r="G507" s="18"/>
      <c r="H507" s="110"/>
      <c r="I507" s="112"/>
      <c r="J507" s="112"/>
      <c r="K507" s="166"/>
      <c r="L507" s="167"/>
    </row>
    <row r="508" spans="2:12" s="52" customFormat="1" ht="15.75">
      <c r="B508" s="146"/>
      <c r="C508" s="146"/>
      <c r="E508" s="147"/>
      <c r="F508" s="158"/>
      <c r="G508" s="159"/>
      <c r="H508" s="128"/>
      <c r="I508" s="128"/>
      <c r="J508" s="130"/>
      <c r="K508" s="131"/>
      <c r="L508" s="167"/>
    </row>
    <row r="509" spans="2:12" s="52" customFormat="1" ht="15.75">
      <c r="B509" s="146"/>
      <c r="C509" s="146"/>
      <c r="E509" s="147"/>
      <c r="F509" s="18"/>
      <c r="G509" s="18"/>
      <c r="H509" s="110"/>
      <c r="I509" s="112"/>
      <c r="J509" s="112"/>
      <c r="K509" s="166"/>
      <c r="L509" s="167"/>
    </row>
    <row r="510" spans="2:12" s="52" customFormat="1" ht="15.75">
      <c r="B510" s="146"/>
      <c r="C510" s="146"/>
      <c r="E510" s="147"/>
      <c r="F510" s="158"/>
      <c r="G510" s="159"/>
      <c r="H510" s="128"/>
      <c r="I510" s="128"/>
      <c r="J510" s="130"/>
      <c r="K510" s="131"/>
      <c r="L510" s="167"/>
    </row>
    <row r="511" spans="2:12" s="52" customFormat="1" ht="15.75">
      <c r="B511" s="146"/>
      <c r="C511" s="146"/>
      <c r="E511" s="147"/>
      <c r="F511" s="19"/>
      <c r="G511" s="19"/>
      <c r="H511" s="128"/>
      <c r="I511" s="128"/>
      <c r="J511" s="130"/>
      <c r="K511" s="166"/>
      <c r="L511" s="167"/>
    </row>
    <row r="512" spans="2:12" s="52" customFormat="1" ht="15.75">
      <c r="B512" s="146"/>
      <c r="C512" s="146"/>
      <c r="E512" s="147"/>
      <c r="F512" s="158"/>
      <c r="G512" s="159"/>
      <c r="H512" s="128"/>
      <c r="I512" s="128"/>
      <c r="J512" s="130"/>
    </row>
    <row r="513" spans="1:13" s="52" customFormat="1" ht="15.75">
      <c r="B513" s="146"/>
      <c r="C513" s="146"/>
      <c r="E513" s="147"/>
      <c r="F513" s="18"/>
      <c r="G513" s="18"/>
      <c r="H513" s="110"/>
      <c r="I513" s="112"/>
      <c r="J513" s="112"/>
      <c r="K513" s="166"/>
      <c r="L513" s="167"/>
    </row>
    <row r="514" spans="1:13" s="52" customFormat="1" ht="15.75">
      <c r="B514" s="146"/>
      <c r="C514" s="146"/>
      <c r="E514" s="147"/>
      <c r="F514" s="158"/>
      <c r="G514" s="159"/>
      <c r="H514" s="128"/>
      <c r="I514" s="128"/>
      <c r="J514" s="130"/>
      <c r="K514" s="131"/>
      <c r="L514" s="167"/>
    </row>
    <row r="515" spans="1:13" s="52" customFormat="1" ht="15.75">
      <c r="B515" s="146"/>
      <c r="C515" s="146"/>
      <c r="E515" s="147"/>
      <c r="F515" s="18"/>
      <c r="G515" s="18"/>
      <c r="H515" s="110"/>
      <c r="I515" s="168"/>
      <c r="J515" s="112"/>
      <c r="K515" s="166"/>
      <c r="L515" s="167"/>
    </row>
    <row r="516" spans="1:13" s="52" customFormat="1" ht="15.75">
      <c r="B516" s="146"/>
      <c r="C516" s="146"/>
      <c r="E516" s="147"/>
      <c r="F516" s="18"/>
      <c r="G516" s="18"/>
      <c r="H516" s="110"/>
      <c r="I516" s="111"/>
      <c r="J516" s="112"/>
      <c r="K516" s="131"/>
    </row>
    <row r="517" spans="1:13" s="52" customFormat="1" ht="15.75">
      <c r="B517" s="146"/>
      <c r="C517" s="146"/>
      <c r="E517" s="147"/>
      <c r="F517" s="18"/>
      <c r="G517" s="18"/>
      <c r="H517" s="110"/>
      <c r="I517" s="111"/>
      <c r="J517" s="112"/>
      <c r="K517" s="113"/>
    </row>
    <row r="518" spans="1:13" s="52" customFormat="1" ht="15.75">
      <c r="B518" s="146"/>
      <c r="C518" s="146"/>
      <c r="E518" s="147"/>
      <c r="F518" s="18"/>
      <c r="G518" s="18"/>
      <c r="H518" s="110"/>
      <c r="I518" s="111"/>
      <c r="J518" s="112"/>
      <c r="K518" s="113"/>
    </row>
    <row r="519" spans="1:13" s="52" customFormat="1" ht="15.75">
      <c r="B519" s="146"/>
      <c r="C519" s="146"/>
      <c r="E519" s="147"/>
      <c r="F519" s="18"/>
      <c r="G519" s="18"/>
      <c r="H519" s="110"/>
      <c r="I519" s="111"/>
      <c r="J519" s="112"/>
      <c r="K519" s="113"/>
    </row>
    <row r="520" spans="1:13" s="52" customFormat="1" ht="15.75">
      <c r="B520" s="146"/>
      <c r="C520" s="146"/>
      <c r="E520" s="147"/>
      <c r="F520" s="18"/>
      <c r="G520" s="18"/>
      <c r="H520" s="110"/>
      <c r="I520" s="111"/>
      <c r="J520" s="112"/>
      <c r="K520" s="113"/>
    </row>
    <row r="521" spans="1:13" s="52" customFormat="1" ht="15.75">
      <c r="B521" s="146"/>
      <c r="C521" s="146"/>
      <c r="E521" s="147"/>
      <c r="F521" s="18"/>
      <c r="G521" s="18"/>
      <c r="H521" s="110"/>
      <c r="I521" s="111"/>
      <c r="J521" s="112"/>
      <c r="K521" s="113"/>
    </row>
    <row r="522" spans="1:13" s="52" customFormat="1" ht="15.75">
      <c r="B522" s="146"/>
      <c r="C522" s="146"/>
      <c r="E522" s="147"/>
      <c r="F522" s="18"/>
      <c r="G522" s="18"/>
      <c r="H522" s="110"/>
      <c r="I522" s="111"/>
      <c r="J522" s="112"/>
      <c r="K522" s="113"/>
    </row>
    <row r="523" spans="1:13" s="52" customFormat="1" ht="15.75">
      <c r="B523" s="146"/>
      <c r="C523" s="146"/>
      <c r="E523" s="147"/>
      <c r="F523" s="158"/>
      <c r="G523" s="159"/>
      <c r="H523" s="128"/>
      <c r="I523" s="128"/>
      <c r="J523" s="130"/>
      <c r="K523" s="113"/>
    </row>
    <row r="524" spans="1:13" s="52" customFormat="1" ht="15">
      <c r="B524" s="146"/>
      <c r="C524" s="146"/>
      <c r="E524" s="147"/>
      <c r="F524" s="158"/>
      <c r="G524" s="159"/>
      <c r="H524" s="169"/>
      <c r="I524" s="170"/>
      <c r="J524" s="171"/>
      <c r="K524" s="166"/>
      <c r="L524" s="167"/>
    </row>
    <row r="525" spans="1:13" s="52" customFormat="1" ht="25.5" customHeight="1">
      <c r="B525" s="146"/>
      <c r="C525" s="146"/>
      <c r="E525" s="147"/>
      <c r="F525" s="26"/>
      <c r="G525" s="27"/>
      <c r="H525" s="154"/>
      <c r="I525" s="28"/>
      <c r="J525" s="161"/>
    </row>
    <row r="526" spans="1:13" s="52" customFormat="1" ht="15.75">
      <c r="B526" s="146"/>
      <c r="C526" s="146"/>
      <c r="E526" s="147"/>
      <c r="F526" s="32"/>
      <c r="G526" s="33"/>
      <c r="H526" s="172"/>
      <c r="I526" s="173"/>
      <c r="J526" s="174"/>
      <c r="K526" s="175"/>
    </row>
    <row r="527" spans="1:13" s="52" customFormat="1" ht="15">
      <c r="B527" s="146"/>
      <c r="C527" s="146"/>
      <c r="E527" s="147"/>
      <c r="F527" s="156"/>
      <c r="G527" s="156"/>
      <c r="H527" s="156"/>
      <c r="I527" s="156"/>
      <c r="J527" s="157"/>
    </row>
    <row r="528" spans="1:13" s="141" customFormat="1" ht="32.25" customHeight="1">
      <c r="A528" s="52"/>
      <c r="B528" s="146"/>
      <c r="C528" s="146"/>
      <c r="D528" s="52"/>
      <c r="E528" s="147"/>
      <c r="F528" s="34"/>
      <c r="G528" s="35"/>
      <c r="H528" s="36"/>
      <c r="I528" s="176"/>
      <c r="J528" s="177"/>
      <c r="K528" s="52"/>
      <c r="L528" s="52"/>
      <c r="M528" s="160"/>
    </row>
    <row r="529" spans="1:13" s="142" customFormat="1" ht="29.85" customHeight="1">
      <c r="A529" s="178"/>
      <c r="B529" s="178"/>
      <c r="C529" s="178"/>
      <c r="D529" s="178"/>
      <c r="E529" s="178"/>
      <c r="F529" s="34"/>
      <c r="G529" s="35"/>
      <c r="H529" s="36"/>
      <c r="I529" s="176"/>
      <c r="J529" s="177"/>
      <c r="K529" s="52"/>
      <c r="L529" s="52"/>
      <c r="M529" s="52"/>
    </row>
    <row r="530" spans="1:13" s="52" customFormat="1" ht="29.85" customHeight="1">
      <c r="B530" s="146"/>
      <c r="C530" s="146"/>
      <c r="E530" s="147"/>
      <c r="F530" s="34"/>
      <c r="G530" s="35"/>
      <c r="H530" s="36"/>
      <c r="I530" s="176"/>
      <c r="J530" s="177"/>
    </row>
    <row r="531" spans="1:13" s="52" customFormat="1" ht="29.85" customHeight="1">
      <c r="A531" s="179"/>
      <c r="B531" s="180"/>
      <c r="C531" s="181"/>
      <c r="D531" s="182"/>
      <c r="E531" s="183"/>
      <c r="F531" s="34"/>
      <c r="G531" s="35"/>
      <c r="H531" s="36"/>
      <c r="I531" s="176"/>
      <c r="J531" s="177"/>
    </row>
    <row r="532" spans="1:13" s="52" customFormat="1" ht="29.85" customHeight="1">
      <c r="A532" s="137"/>
      <c r="B532" s="144"/>
      <c r="C532" s="144"/>
      <c r="D532" s="137"/>
      <c r="E532" s="138"/>
      <c r="F532" s="34"/>
      <c r="G532" s="35"/>
      <c r="H532" s="36"/>
      <c r="I532" s="176"/>
      <c r="J532" s="177"/>
      <c r="K532" s="142"/>
      <c r="L532" s="142"/>
      <c r="M532" s="142"/>
    </row>
    <row r="533" spans="1:13" s="52" customFormat="1" ht="29.85" customHeight="1">
      <c r="A533" s="137"/>
      <c r="B533" s="144"/>
      <c r="C533" s="144"/>
      <c r="D533" s="137"/>
      <c r="E533" s="138"/>
      <c r="F533" s="34"/>
      <c r="G533" s="35"/>
      <c r="H533" s="36"/>
      <c r="I533" s="176"/>
      <c r="J533" s="177"/>
    </row>
    <row r="534" spans="1:13" s="52" customFormat="1" ht="29.85" customHeight="1">
      <c r="A534" s="178"/>
      <c r="B534" s="178"/>
      <c r="C534" s="178"/>
      <c r="D534" s="184"/>
      <c r="E534" s="185"/>
      <c r="F534" s="34"/>
      <c r="G534" s="35"/>
      <c r="H534" s="36"/>
      <c r="I534" s="176"/>
      <c r="J534" s="177"/>
    </row>
    <row r="535" spans="1:13" s="52" customFormat="1" ht="29.85" customHeight="1">
      <c r="A535" s="137"/>
      <c r="B535" s="144"/>
      <c r="C535" s="144"/>
      <c r="D535" s="137"/>
      <c r="E535" s="138"/>
      <c r="F535" s="34"/>
      <c r="G535" s="186"/>
      <c r="H535" s="187"/>
      <c r="I535" s="187"/>
      <c r="J535" s="186"/>
    </row>
    <row r="536" spans="1:13" s="141" customFormat="1" ht="32.25" customHeight="1">
      <c r="A536" s="188"/>
      <c r="B536" s="178"/>
      <c r="C536" s="178"/>
      <c r="D536" s="184"/>
      <c r="E536" s="185"/>
      <c r="F536" s="34"/>
      <c r="G536" s="186"/>
      <c r="H536" s="187"/>
      <c r="I536" s="187"/>
      <c r="J536" s="186"/>
      <c r="K536" s="52"/>
      <c r="L536" s="52"/>
      <c r="M536" s="52"/>
    </row>
    <row r="537" spans="1:13" s="141" customFormat="1" ht="32.25" customHeight="1">
      <c r="A537" s="189"/>
      <c r="B537" s="56"/>
      <c r="C537" s="190"/>
      <c r="D537" s="191"/>
      <c r="E537" s="192"/>
      <c r="F537" s="34"/>
      <c r="G537" s="35"/>
      <c r="H537" s="193"/>
      <c r="I537" s="194"/>
      <c r="J537" s="195"/>
      <c r="K537" s="52"/>
      <c r="L537" s="52"/>
      <c r="M537" s="52"/>
    </row>
    <row r="538" spans="1:13" s="52" customFormat="1" ht="29.85" customHeight="1">
      <c r="A538" s="178"/>
      <c r="B538" s="178"/>
      <c r="C538" s="178"/>
      <c r="D538" s="184"/>
      <c r="E538" s="185"/>
      <c r="F538" s="34"/>
      <c r="G538" s="35"/>
      <c r="H538" s="193"/>
      <c r="I538" s="196"/>
      <c r="J538" s="197"/>
    </row>
    <row r="539" spans="1:13" s="52" customFormat="1" ht="29.85" customHeight="1">
      <c r="A539" s="137"/>
      <c r="B539" s="144"/>
      <c r="C539" s="144"/>
      <c r="D539" s="137"/>
      <c r="E539" s="138"/>
      <c r="F539" s="37"/>
      <c r="G539" s="37"/>
      <c r="H539" s="193"/>
      <c r="I539" s="193"/>
      <c r="J539" s="197"/>
    </row>
    <row r="540" spans="1:13" s="142" customFormat="1" ht="29.85" customHeight="1">
      <c r="A540" s="188"/>
      <c r="B540" s="178"/>
      <c r="C540" s="178"/>
      <c r="D540" s="184"/>
      <c r="E540" s="185"/>
      <c r="F540" s="198"/>
      <c r="G540" s="198"/>
      <c r="H540" s="198"/>
      <c r="I540" s="198"/>
      <c r="J540" s="157"/>
      <c r="K540" s="199"/>
      <c r="L540" s="52"/>
      <c r="M540" s="52"/>
    </row>
    <row r="541" spans="1:13" s="141" customFormat="1" ht="32.25" customHeight="1">
      <c r="A541" s="137"/>
      <c r="B541" s="144"/>
      <c r="C541" s="144"/>
      <c r="D541" s="137"/>
      <c r="E541" s="138"/>
      <c r="F541" s="38"/>
      <c r="G541" s="38"/>
      <c r="H541" s="110"/>
      <c r="I541" s="112"/>
      <c r="J541" s="112"/>
      <c r="K541" s="200"/>
      <c r="L541" s="201"/>
      <c r="M541" s="202"/>
    </row>
    <row r="542" spans="1:13" s="52" customFormat="1" ht="15.75">
      <c r="A542" s="137"/>
      <c r="B542" s="144"/>
      <c r="C542" s="144"/>
      <c r="D542" s="137"/>
      <c r="E542" s="138"/>
      <c r="F542" s="198"/>
      <c r="G542" s="198"/>
      <c r="H542" s="198"/>
      <c r="I542" s="198"/>
      <c r="J542" s="157"/>
      <c r="K542" s="200"/>
      <c r="M542" s="160"/>
    </row>
    <row r="543" spans="1:13" s="141" customFormat="1" ht="32.25" customHeight="1">
      <c r="A543" s="137"/>
      <c r="B543" s="144"/>
      <c r="C543" s="144"/>
      <c r="D543" s="137"/>
      <c r="E543" s="138"/>
      <c r="F543" s="38"/>
      <c r="G543" s="38"/>
      <c r="H543" s="52"/>
      <c r="I543" s="52"/>
      <c r="J543" s="52"/>
      <c r="K543" s="52"/>
      <c r="L543" s="52"/>
      <c r="M543" s="160"/>
    </row>
    <row r="544" spans="1:13" s="52" customFormat="1" ht="15">
      <c r="A544" s="137"/>
      <c r="B544" s="144"/>
      <c r="C544" s="144"/>
      <c r="D544" s="137"/>
      <c r="E544" s="138"/>
      <c r="F544" s="39"/>
      <c r="M544" s="203"/>
    </row>
    <row r="545" spans="1:13" s="204" customFormat="1" ht="15">
      <c r="A545" s="137"/>
      <c r="B545" s="144"/>
      <c r="C545" s="144"/>
      <c r="D545" s="137"/>
      <c r="E545" s="138"/>
      <c r="F545" s="34"/>
      <c r="G545" s="52"/>
      <c r="H545" s="52"/>
      <c r="I545" s="52"/>
      <c r="J545" s="52"/>
      <c r="K545" s="52"/>
      <c r="L545" s="52"/>
      <c r="M545" s="52"/>
    </row>
    <row r="546" spans="1:13" s="52" customFormat="1" ht="29.85" customHeight="1">
      <c r="A546" s="137"/>
      <c r="B546" s="144"/>
      <c r="C546" s="144"/>
      <c r="D546" s="137"/>
      <c r="E546" s="138"/>
      <c r="F546" s="38"/>
    </row>
    <row r="547" spans="1:13" s="52" customFormat="1" ht="15">
      <c r="B547" s="146"/>
      <c r="C547" s="146"/>
      <c r="E547" s="147"/>
      <c r="F547" s="38"/>
      <c r="L547" s="167"/>
      <c r="M547" s="204"/>
    </row>
    <row r="548" spans="1:13" s="52" customFormat="1" ht="15">
      <c r="B548" s="146"/>
      <c r="C548" s="146"/>
      <c r="E548" s="147"/>
      <c r="F548" s="205"/>
      <c r="L548" s="167"/>
    </row>
    <row r="549" spans="1:13" s="52" customFormat="1" ht="27.6" customHeight="1">
      <c r="B549" s="146"/>
      <c r="C549" s="146"/>
      <c r="E549" s="147"/>
      <c r="F549" s="38"/>
    </row>
    <row r="550" spans="1:13" s="52" customFormat="1" ht="32.25" customHeight="1">
      <c r="B550" s="146"/>
      <c r="C550" s="146"/>
      <c r="E550" s="147"/>
      <c r="F550" s="38"/>
      <c r="L550" s="167"/>
    </row>
    <row r="551" spans="1:13" s="52" customFormat="1" ht="100.9" customHeight="1">
      <c r="B551" s="146"/>
      <c r="C551" s="146"/>
      <c r="E551" s="147"/>
      <c r="F551" s="137"/>
      <c r="G551" s="206"/>
      <c r="H551" s="207"/>
      <c r="I551" s="208"/>
      <c r="J551" s="209"/>
      <c r="L551" s="167"/>
    </row>
    <row r="552" spans="1:13" s="52" customFormat="1" ht="15">
      <c r="B552" s="146"/>
      <c r="C552" s="146"/>
      <c r="E552" s="147"/>
      <c r="F552" s="210"/>
      <c r="G552" s="41"/>
      <c r="H552" s="207"/>
      <c r="I552" s="208"/>
      <c r="J552" s="209"/>
    </row>
    <row r="553" spans="1:13" s="52" customFormat="1">
      <c r="B553" s="146"/>
      <c r="C553" s="146"/>
      <c r="E553" s="147"/>
      <c r="F553" s="137"/>
      <c r="G553" s="41"/>
      <c r="H553" s="207"/>
      <c r="I553" s="208"/>
      <c r="J553" s="209"/>
    </row>
    <row r="554" spans="1:13" s="52" customFormat="1">
      <c r="B554" s="146"/>
      <c r="C554" s="146"/>
      <c r="E554" s="147"/>
      <c r="F554" s="137"/>
      <c r="G554" s="41"/>
      <c r="H554" s="207"/>
      <c r="I554" s="208"/>
      <c r="J554" s="209"/>
    </row>
    <row r="555" spans="1:13" s="52" customFormat="1" ht="29.25" customHeight="1">
      <c r="B555" s="146"/>
      <c r="C555" s="146"/>
      <c r="E555" s="147"/>
      <c r="F555" s="137"/>
      <c r="G555" s="41"/>
      <c r="H555" s="207"/>
      <c r="I555" s="208"/>
      <c r="J555" s="209"/>
    </row>
    <row r="556" spans="1:13" s="52" customFormat="1" ht="61.5" customHeight="1">
      <c r="B556" s="146"/>
      <c r="C556" s="146"/>
      <c r="E556" s="147"/>
      <c r="F556" s="137"/>
      <c r="G556" s="41"/>
      <c r="H556" s="207"/>
      <c r="I556" s="208"/>
      <c r="J556" s="209"/>
    </row>
    <row r="557" spans="1:13" s="52" customFormat="1">
      <c r="B557" s="146"/>
      <c r="C557" s="146"/>
      <c r="E557" s="147"/>
      <c r="F557" s="137"/>
      <c r="G557" s="41"/>
      <c r="H557" s="207"/>
      <c r="I557" s="208"/>
      <c r="J557" s="209"/>
    </row>
    <row r="558" spans="1:13" s="52" customFormat="1">
      <c r="B558" s="146"/>
      <c r="C558" s="146"/>
      <c r="E558" s="147"/>
      <c r="F558" s="137"/>
      <c r="G558" s="41"/>
      <c r="H558" s="207"/>
      <c r="I558" s="208"/>
      <c r="J558" s="209"/>
    </row>
    <row r="559" spans="1:13" s="52" customFormat="1">
      <c r="B559" s="146"/>
      <c r="C559" s="146"/>
      <c r="E559" s="147"/>
      <c r="F559" s="137"/>
      <c r="G559" s="41"/>
      <c r="H559" s="207"/>
      <c r="I559" s="208"/>
      <c r="J559" s="209"/>
    </row>
    <row r="560" spans="1:13" s="52" customFormat="1" ht="38.25" customHeight="1">
      <c r="B560" s="146"/>
      <c r="C560" s="146"/>
      <c r="E560" s="147"/>
      <c r="F560" s="137"/>
      <c r="G560" s="41"/>
      <c r="H560" s="207"/>
      <c r="I560" s="208"/>
      <c r="J560" s="209"/>
    </row>
    <row r="561" spans="2:10" s="52" customFormat="1" ht="15">
      <c r="B561" s="146"/>
      <c r="C561" s="146"/>
      <c r="E561" s="147"/>
      <c r="F561" s="137"/>
      <c r="G561" s="42"/>
      <c r="H561" s="207"/>
      <c r="I561" s="208"/>
      <c r="J561" s="209"/>
    </row>
    <row r="562" spans="2:10" s="52" customFormat="1" ht="15">
      <c r="B562" s="146"/>
      <c r="C562" s="146"/>
      <c r="E562" s="147"/>
      <c r="F562" s="137"/>
      <c r="G562" s="42"/>
      <c r="H562" s="207"/>
      <c r="I562" s="208"/>
      <c r="J562" s="209"/>
    </row>
    <row r="563" spans="2:10" s="52" customFormat="1">
      <c r="B563" s="146"/>
      <c r="C563" s="146"/>
      <c r="E563" s="147"/>
      <c r="H563" s="211"/>
      <c r="I563" s="208"/>
      <c r="J563" s="209"/>
    </row>
    <row r="564" spans="2:10" s="52" customFormat="1">
      <c r="B564" s="146"/>
      <c r="C564" s="146"/>
      <c r="E564" s="147"/>
      <c r="H564" s="211"/>
      <c r="I564" s="208"/>
      <c r="J564" s="209"/>
    </row>
    <row r="565" spans="2:10" s="52" customFormat="1">
      <c r="B565" s="146"/>
      <c r="C565" s="146"/>
      <c r="E565" s="147"/>
      <c r="H565" s="211"/>
      <c r="I565" s="208"/>
      <c r="J565" s="209"/>
    </row>
    <row r="566" spans="2:10" s="52" customFormat="1">
      <c r="B566" s="146"/>
      <c r="C566" s="146"/>
      <c r="E566" s="147"/>
      <c r="H566" s="211"/>
      <c r="I566" s="208"/>
      <c r="J566" s="209"/>
    </row>
    <row r="567" spans="2:10" s="52" customFormat="1">
      <c r="B567" s="146"/>
      <c r="C567" s="146"/>
      <c r="E567" s="147"/>
      <c r="H567" s="211"/>
      <c r="I567" s="208"/>
      <c r="J567" s="209"/>
    </row>
    <row r="568" spans="2:10" s="52" customFormat="1">
      <c r="B568" s="146"/>
      <c r="C568" s="146"/>
      <c r="E568" s="147"/>
      <c r="H568" s="211"/>
      <c r="I568" s="208"/>
      <c r="J568" s="209"/>
    </row>
    <row r="569" spans="2:10" s="52" customFormat="1">
      <c r="B569" s="146"/>
      <c r="C569" s="146"/>
      <c r="E569" s="147"/>
      <c r="H569" s="211"/>
      <c r="I569" s="208"/>
      <c r="J569" s="209"/>
    </row>
    <row r="570" spans="2:10" s="52" customFormat="1">
      <c r="B570" s="146"/>
      <c r="C570" s="146"/>
      <c r="E570" s="147"/>
      <c r="H570" s="211"/>
      <c r="I570" s="208"/>
      <c r="J570" s="209"/>
    </row>
    <row r="571" spans="2:10" s="52" customFormat="1">
      <c r="B571" s="146"/>
      <c r="C571" s="146"/>
      <c r="E571" s="147"/>
      <c r="H571" s="211"/>
      <c r="I571" s="208"/>
      <c r="J571" s="209"/>
    </row>
    <row r="572" spans="2:10" s="52" customFormat="1">
      <c r="B572" s="146"/>
      <c r="C572" s="146"/>
      <c r="E572" s="147"/>
      <c r="H572" s="211"/>
      <c r="I572" s="208"/>
      <c r="J572" s="209"/>
    </row>
    <row r="573" spans="2:10" s="52" customFormat="1">
      <c r="B573" s="146"/>
      <c r="C573" s="146"/>
      <c r="E573" s="147"/>
      <c r="H573" s="211"/>
      <c r="I573" s="208"/>
      <c r="J573" s="209"/>
    </row>
    <row r="574" spans="2:10" s="52" customFormat="1">
      <c r="B574" s="146"/>
      <c r="C574" s="146"/>
      <c r="E574" s="147"/>
      <c r="H574" s="211"/>
      <c r="I574" s="208"/>
      <c r="J574" s="209"/>
    </row>
    <row r="575" spans="2:10" s="52" customFormat="1">
      <c r="B575" s="146"/>
      <c r="C575" s="146"/>
      <c r="E575" s="147"/>
      <c r="H575" s="211"/>
      <c r="I575" s="208"/>
      <c r="J575" s="209"/>
    </row>
    <row r="576" spans="2:10" s="52" customFormat="1">
      <c r="B576" s="146"/>
      <c r="C576" s="146"/>
      <c r="E576" s="147"/>
      <c r="H576" s="211"/>
      <c r="I576" s="208"/>
      <c r="J576" s="209"/>
    </row>
    <row r="577" spans="2:10" s="52" customFormat="1">
      <c r="B577" s="146"/>
      <c r="C577" s="146"/>
      <c r="E577" s="147"/>
      <c r="H577" s="211"/>
      <c r="I577" s="208"/>
      <c r="J577" s="209"/>
    </row>
    <row r="578" spans="2:10" s="52" customFormat="1">
      <c r="B578" s="146"/>
      <c r="C578" s="146"/>
      <c r="E578" s="147"/>
      <c r="H578" s="211"/>
      <c r="I578" s="208"/>
      <c r="J578" s="209"/>
    </row>
    <row r="579" spans="2:10" s="52" customFormat="1">
      <c r="B579" s="146"/>
      <c r="C579" s="146"/>
      <c r="E579" s="147"/>
      <c r="H579" s="211"/>
      <c r="I579" s="208"/>
      <c r="J579" s="209"/>
    </row>
    <row r="580" spans="2:10" s="52" customFormat="1">
      <c r="B580" s="146"/>
      <c r="C580" s="146"/>
      <c r="E580" s="147"/>
      <c r="H580" s="211"/>
      <c r="I580" s="208"/>
      <c r="J580" s="209"/>
    </row>
    <row r="581" spans="2:10" s="52" customFormat="1">
      <c r="B581" s="146"/>
      <c r="C581" s="146"/>
      <c r="E581" s="147"/>
      <c r="H581" s="211"/>
      <c r="I581" s="208"/>
      <c r="J581" s="209"/>
    </row>
    <row r="582" spans="2:10" s="52" customFormat="1">
      <c r="B582" s="146"/>
      <c r="C582" s="146"/>
      <c r="E582" s="147"/>
      <c r="H582" s="211"/>
      <c r="I582" s="208"/>
      <c r="J582" s="209"/>
    </row>
    <row r="583" spans="2:10" s="52" customFormat="1">
      <c r="B583" s="146"/>
      <c r="C583" s="146"/>
      <c r="E583" s="147"/>
      <c r="H583" s="211"/>
      <c r="I583" s="208"/>
      <c r="J583" s="209"/>
    </row>
    <row r="584" spans="2:10" s="52" customFormat="1">
      <c r="B584" s="146"/>
      <c r="C584" s="146"/>
      <c r="E584" s="147"/>
      <c r="H584" s="211"/>
      <c r="I584" s="208"/>
      <c r="J584" s="209"/>
    </row>
    <row r="585" spans="2:10" s="52" customFormat="1">
      <c r="B585" s="146"/>
      <c r="C585" s="146"/>
      <c r="E585" s="147"/>
      <c r="H585" s="211"/>
      <c r="I585" s="208"/>
      <c r="J585" s="209"/>
    </row>
    <row r="586" spans="2:10" s="52" customFormat="1">
      <c r="B586" s="146"/>
      <c r="C586" s="146"/>
      <c r="E586" s="147"/>
      <c r="H586" s="211"/>
      <c r="I586" s="208"/>
      <c r="J586" s="209"/>
    </row>
    <row r="587" spans="2:10" s="52" customFormat="1">
      <c r="B587" s="146"/>
      <c r="C587" s="146"/>
      <c r="E587" s="147"/>
      <c r="H587" s="211"/>
      <c r="I587" s="208"/>
      <c r="J587" s="209"/>
    </row>
    <row r="588" spans="2:10" s="52" customFormat="1">
      <c r="B588" s="146"/>
      <c r="C588" s="146"/>
      <c r="E588" s="147"/>
      <c r="H588" s="211"/>
      <c r="I588" s="208"/>
      <c r="J588" s="209"/>
    </row>
    <row r="589" spans="2:10" s="52" customFormat="1">
      <c r="B589" s="146"/>
      <c r="C589" s="146"/>
      <c r="E589" s="147"/>
      <c r="H589" s="211"/>
      <c r="I589" s="208"/>
      <c r="J589" s="209"/>
    </row>
    <row r="590" spans="2:10" s="52" customFormat="1">
      <c r="B590" s="146"/>
      <c r="C590" s="146"/>
      <c r="E590" s="147"/>
      <c r="H590" s="211"/>
      <c r="I590" s="208"/>
      <c r="J590" s="209"/>
    </row>
    <row r="591" spans="2:10" s="52" customFormat="1">
      <c r="B591" s="146"/>
      <c r="C591" s="146"/>
      <c r="E591" s="147"/>
      <c r="H591" s="211"/>
      <c r="I591" s="208"/>
      <c r="J591" s="209"/>
    </row>
    <row r="592" spans="2:10" s="52" customFormat="1">
      <c r="B592" s="146"/>
      <c r="C592" s="146"/>
      <c r="E592" s="147"/>
      <c r="H592" s="211"/>
      <c r="I592" s="208"/>
      <c r="J592" s="209"/>
    </row>
    <row r="593" spans="1:10" s="52" customFormat="1">
      <c r="B593" s="146"/>
      <c r="C593" s="146"/>
      <c r="E593" s="147"/>
      <c r="H593" s="211"/>
      <c r="I593" s="208"/>
      <c r="J593" s="209"/>
    </row>
    <row r="594" spans="1:10" s="52" customFormat="1">
      <c r="B594" s="146"/>
      <c r="C594" s="146"/>
      <c r="E594" s="147"/>
      <c r="H594" s="211"/>
      <c r="I594" s="208"/>
      <c r="J594" s="209"/>
    </row>
    <row r="595" spans="1:10" s="52" customFormat="1">
      <c r="A595" s="137"/>
      <c r="B595" s="144"/>
      <c r="C595" s="144"/>
      <c r="D595" s="137"/>
      <c r="E595" s="138"/>
      <c r="H595" s="211"/>
      <c r="I595" s="208"/>
      <c r="J595" s="209"/>
    </row>
    <row r="596" spans="1:10" s="52" customFormat="1">
      <c r="B596" s="146"/>
      <c r="C596" s="146"/>
      <c r="E596" s="147"/>
      <c r="H596" s="211"/>
      <c r="I596" s="208"/>
      <c r="J596" s="209"/>
    </row>
    <row r="597" spans="1:10" s="52" customFormat="1">
      <c r="B597" s="146"/>
      <c r="C597" s="146"/>
      <c r="E597" s="147"/>
      <c r="H597" s="211"/>
      <c r="I597" s="208"/>
      <c r="J597" s="209"/>
    </row>
    <row r="598" spans="1:10" s="52" customFormat="1">
      <c r="B598" s="146"/>
      <c r="C598" s="146"/>
      <c r="E598" s="147"/>
      <c r="H598" s="211"/>
      <c r="I598" s="208"/>
      <c r="J598" s="209"/>
    </row>
    <row r="599" spans="1:10" s="52" customFormat="1">
      <c r="B599" s="146"/>
      <c r="C599" s="146"/>
      <c r="E599" s="147"/>
      <c r="H599" s="211"/>
      <c r="I599" s="208"/>
      <c r="J599" s="209"/>
    </row>
    <row r="600" spans="1:10" s="52" customFormat="1">
      <c r="B600" s="146"/>
      <c r="C600" s="146"/>
      <c r="E600" s="147"/>
      <c r="H600" s="211"/>
      <c r="I600" s="208"/>
      <c r="J600" s="209"/>
    </row>
    <row r="601" spans="1:10" s="52" customFormat="1">
      <c r="B601" s="146"/>
      <c r="C601" s="146"/>
      <c r="E601" s="147"/>
      <c r="H601" s="211"/>
      <c r="I601" s="208"/>
      <c r="J601" s="209"/>
    </row>
    <row r="602" spans="1:10" s="52" customFormat="1">
      <c r="B602" s="146"/>
      <c r="C602" s="146"/>
      <c r="E602" s="147"/>
      <c r="H602" s="211"/>
      <c r="I602" s="208"/>
      <c r="J602" s="209"/>
    </row>
    <row r="603" spans="1:10" s="52" customFormat="1">
      <c r="B603" s="146"/>
      <c r="C603" s="146"/>
      <c r="E603" s="147"/>
      <c r="H603" s="211"/>
      <c r="I603" s="208"/>
      <c r="J603" s="209"/>
    </row>
    <row r="604" spans="1:10" s="52" customFormat="1">
      <c r="B604" s="146"/>
      <c r="C604" s="146"/>
      <c r="E604" s="147"/>
      <c r="H604" s="211"/>
      <c r="I604" s="208"/>
      <c r="J604" s="209"/>
    </row>
    <row r="605" spans="1:10" s="52" customFormat="1">
      <c r="B605" s="146"/>
      <c r="C605" s="146"/>
      <c r="E605" s="147"/>
      <c r="H605" s="211"/>
      <c r="I605" s="208"/>
      <c r="J605" s="209"/>
    </row>
    <row r="606" spans="1:10" s="52" customFormat="1">
      <c r="B606" s="146"/>
      <c r="C606" s="146"/>
      <c r="E606" s="147"/>
      <c r="H606" s="211"/>
      <c r="I606" s="208"/>
      <c r="J606" s="209"/>
    </row>
    <row r="607" spans="1:10" s="52" customFormat="1">
      <c r="B607" s="146"/>
      <c r="C607" s="146"/>
      <c r="E607" s="147"/>
      <c r="H607" s="211"/>
      <c r="I607" s="208"/>
      <c r="J607" s="209"/>
    </row>
    <row r="608" spans="1:10" s="52" customFormat="1">
      <c r="B608" s="146"/>
      <c r="C608" s="146"/>
      <c r="E608" s="147"/>
      <c r="H608" s="211"/>
      <c r="I608" s="208"/>
      <c r="J608" s="209"/>
    </row>
    <row r="609" spans="2:10" s="52" customFormat="1">
      <c r="B609" s="146"/>
      <c r="C609" s="146"/>
      <c r="E609" s="147"/>
      <c r="H609" s="211"/>
      <c r="I609" s="208"/>
      <c r="J609" s="209"/>
    </row>
    <row r="610" spans="2:10" s="52" customFormat="1">
      <c r="B610" s="146"/>
      <c r="C610" s="146"/>
      <c r="E610" s="147"/>
      <c r="H610" s="211"/>
      <c r="I610" s="208"/>
      <c r="J610" s="209"/>
    </row>
    <row r="611" spans="2:10" s="52" customFormat="1">
      <c r="B611" s="146"/>
      <c r="C611" s="146"/>
      <c r="E611" s="147"/>
      <c r="H611" s="211"/>
      <c r="I611" s="208"/>
      <c r="J611" s="209"/>
    </row>
    <row r="612" spans="2:10" s="52" customFormat="1">
      <c r="B612" s="146"/>
      <c r="C612" s="146"/>
      <c r="E612" s="147"/>
      <c r="H612" s="211"/>
      <c r="I612" s="208"/>
      <c r="J612" s="209"/>
    </row>
    <row r="613" spans="2:10" s="52" customFormat="1">
      <c r="B613" s="146"/>
      <c r="C613" s="146"/>
      <c r="E613" s="147"/>
      <c r="H613" s="211"/>
      <c r="I613" s="208"/>
      <c r="J613" s="209"/>
    </row>
    <row r="614" spans="2:10" s="52" customFormat="1">
      <c r="B614" s="146"/>
      <c r="C614" s="146"/>
      <c r="E614" s="147"/>
      <c r="H614" s="211"/>
      <c r="I614" s="208"/>
      <c r="J614" s="209"/>
    </row>
    <row r="615" spans="2:10" s="52" customFormat="1">
      <c r="B615" s="146"/>
      <c r="C615" s="146"/>
      <c r="E615" s="147"/>
      <c r="H615" s="211"/>
      <c r="I615" s="208"/>
      <c r="J615" s="209"/>
    </row>
    <row r="616" spans="2:10" s="52" customFormat="1">
      <c r="B616" s="146"/>
      <c r="C616" s="146"/>
      <c r="E616" s="147"/>
      <c r="H616" s="211"/>
      <c r="I616" s="208"/>
      <c r="J616" s="209"/>
    </row>
    <row r="617" spans="2:10" s="52" customFormat="1">
      <c r="B617" s="146"/>
      <c r="C617" s="146"/>
      <c r="E617" s="147"/>
      <c r="H617" s="211"/>
      <c r="I617" s="208"/>
      <c r="J617" s="209"/>
    </row>
    <row r="618" spans="2:10" s="52" customFormat="1">
      <c r="B618" s="146"/>
      <c r="C618" s="146"/>
      <c r="E618" s="147"/>
      <c r="H618" s="211"/>
      <c r="I618" s="208"/>
      <c r="J618" s="209"/>
    </row>
    <row r="703" spans="7:7" ht="15">
      <c r="G703" s="42"/>
    </row>
    <row r="705" spans="6:10" ht="15.75">
      <c r="F705" s="43"/>
      <c r="G705" s="43"/>
      <c r="H705" s="44"/>
    </row>
    <row r="706" spans="6:10" ht="15">
      <c r="F706" s="24"/>
      <c r="G706" s="45"/>
      <c r="H706" s="40"/>
    </row>
    <row r="707" spans="6:10" ht="32.1" customHeight="1">
      <c r="F707" s="24"/>
      <c r="G707" s="45"/>
      <c r="H707" s="40"/>
    </row>
    <row r="708" spans="6:10" ht="15.75">
      <c r="F708" s="46"/>
      <c r="G708" s="46"/>
      <c r="H708" s="47"/>
      <c r="I708" s="20"/>
      <c r="J708" s="29"/>
    </row>
    <row r="709" spans="6:10" ht="15">
      <c r="F709" s="24"/>
      <c r="G709" s="45"/>
      <c r="H709" s="40"/>
    </row>
    <row r="710" spans="6:10" ht="15.75">
      <c r="F710" s="46"/>
      <c r="G710" s="46"/>
      <c r="H710" s="47"/>
      <c r="I710" s="20"/>
      <c r="J710" s="29"/>
    </row>
    <row r="711" spans="6:10">
      <c r="F711" s="48"/>
      <c r="G711" s="49"/>
      <c r="H711" s="40"/>
      <c r="I711" s="50"/>
      <c r="J711" s="51"/>
    </row>
    <row r="712" spans="6:10" ht="32.85" customHeight="1">
      <c r="F712" s="46"/>
      <c r="G712" s="46"/>
      <c r="H712" s="47"/>
      <c r="I712" s="20"/>
      <c r="J712" s="29"/>
    </row>
    <row r="713" spans="6:10" ht="31.5" customHeight="1">
      <c r="F713" s="24"/>
      <c r="G713" s="45"/>
      <c r="H713" s="40"/>
    </row>
    <row r="714" spans="6:10" ht="32.85" customHeight="1">
      <c r="F714" s="46"/>
      <c r="G714" s="46"/>
      <c r="H714" s="47"/>
      <c r="I714" s="20"/>
      <c r="J714" s="29"/>
    </row>
    <row r="715" spans="6:10" ht="33" customHeight="1">
      <c r="F715" s="24"/>
      <c r="G715" s="45"/>
      <c r="H715" s="40"/>
    </row>
    <row r="716" spans="6:10" ht="32.85" customHeight="1">
      <c r="F716" s="24"/>
      <c r="G716" s="45"/>
      <c r="H716" s="40"/>
    </row>
    <row r="717" spans="6:10" ht="31.5" customHeight="1">
      <c r="F717" s="24"/>
      <c r="G717" s="45"/>
      <c r="H717" s="40"/>
    </row>
    <row r="718" spans="6:10" ht="32.85" customHeight="1">
      <c r="F718" s="24"/>
      <c r="G718" s="45"/>
      <c r="H718" s="40"/>
    </row>
    <row r="719" spans="6:10" ht="15">
      <c r="F719" s="24"/>
      <c r="G719" s="45"/>
      <c r="H719" s="40"/>
    </row>
    <row r="720" spans="6:10" ht="15">
      <c r="F720" s="24"/>
      <c r="G720" s="45"/>
      <c r="H720" s="40"/>
    </row>
    <row r="721" spans="7:7" ht="15">
      <c r="G721" s="45"/>
    </row>
    <row r="722" spans="7:7" ht="15">
      <c r="G722" s="45"/>
    </row>
    <row r="723" spans="7:7" ht="15">
      <c r="G723" s="45"/>
    </row>
    <row r="724" spans="7:7" ht="15">
      <c r="G724" s="45"/>
    </row>
    <row r="725" spans="7:7" ht="15">
      <c r="G725" s="45"/>
    </row>
    <row r="726" spans="7:7" ht="15">
      <c r="G726" s="45"/>
    </row>
    <row r="727" spans="7:7" ht="15">
      <c r="G727" s="45"/>
    </row>
    <row r="728" spans="7:7" ht="15">
      <c r="G728" s="45"/>
    </row>
    <row r="729" spans="7:7" ht="15">
      <c r="G729" s="45"/>
    </row>
    <row r="730" spans="7:7" ht="15">
      <c r="G730" s="45"/>
    </row>
    <row r="731" spans="7:7" ht="15">
      <c r="G731" s="45"/>
    </row>
    <row r="732" spans="7:7" ht="15">
      <c r="G732" s="45"/>
    </row>
    <row r="733" spans="7:7" ht="15">
      <c r="G733" s="45"/>
    </row>
    <row r="734" spans="7:7" ht="15">
      <c r="G734" s="45"/>
    </row>
    <row r="735" spans="7:7" ht="15">
      <c r="G735" s="45"/>
    </row>
    <row r="736" spans="7:7" ht="15">
      <c r="G736" s="45"/>
    </row>
    <row r="737" spans="7:7" ht="15">
      <c r="G737" s="45"/>
    </row>
    <row r="738" spans="7:7" ht="15">
      <c r="G738" s="45"/>
    </row>
    <row r="739" spans="7:7" ht="15">
      <c r="G739" s="45"/>
    </row>
    <row r="740" spans="7:7" ht="15">
      <c r="G740" s="45"/>
    </row>
    <row r="741" spans="7:7" ht="15">
      <c r="G741" s="45"/>
    </row>
    <row r="742" spans="7:7" ht="15">
      <c r="G742" s="45"/>
    </row>
    <row r="743" spans="7:7" ht="15">
      <c r="G743" s="45"/>
    </row>
    <row r="744" spans="7:7" ht="15">
      <c r="G744" s="45"/>
    </row>
    <row r="745" spans="7:7" ht="15">
      <c r="G745" s="45"/>
    </row>
    <row r="746" spans="7:7" ht="15">
      <c r="G746" s="45"/>
    </row>
    <row r="747" spans="7:7" ht="15">
      <c r="G747" s="45"/>
    </row>
    <row r="748" spans="7:7" ht="15">
      <c r="G748" s="45"/>
    </row>
    <row r="749" spans="7:7" ht="15">
      <c r="G749" s="45"/>
    </row>
    <row r="750" spans="7:7" ht="15">
      <c r="G750" s="45"/>
    </row>
    <row r="751" spans="7:7" ht="15">
      <c r="G751" s="45"/>
    </row>
    <row r="752" spans="7:7" ht="15">
      <c r="G752" s="45"/>
    </row>
    <row r="753" spans="7:7" ht="15">
      <c r="G753" s="45"/>
    </row>
    <row r="754" spans="7:7" ht="15">
      <c r="G754" s="45"/>
    </row>
    <row r="755" spans="7:7" ht="15">
      <c r="G755" s="45"/>
    </row>
    <row r="756" spans="7:7" ht="15">
      <c r="G756" s="45"/>
    </row>
    <row r="757" spans="7:7" ht="15">
      <c r="G757" s="45"/>
    </row>
    <row r="758" spans="7:7" ht="15">
      <c r="G758" s="45"/>
    </row>
    <row r="759" spans="7:7" ht="15">
      <c r="G759" s="45"/>
    </row>
    <row r="760" spans="7:7" ht="15">
      <c r="G760" s="45"/>
    </row>
    <row r="761" spans="7:7" ht="15">
      <c r="G761" s="45"/>
    </row>
    <row r="762" spans="7:7" ht="15">
      <c r="G762" s="45"/>
    </row>
    <row r="763" spans="7:7" ht="15">
      <c r="G763" s="45"/>
    </row>
    <row r="764" spans="7:7" ht="15">
      <c r="G764" s="45"/>
    </row>
    <row r="765" spans="7:7" ht="15">
      <c r="G765" s="45"/>
    </row>
    <row r="766" spans="7:7" ht="15">
      <c r="G766" s="45"/>
    </row>
    <row r="767" spans="7:7" ht="15">
      <c r="G767" s="45"/>
    </row>
    <row r="768" spans="7:7" ht="15">
      <c r="G768" s="45"/>
    </row>
    <row r="769" spans="6:8" ht="15">
      <c r="F769" s="24"/>
      <c r="G769" s="45"/>
      <c r="H769" s="40"/>
    </row>
  </sheetData>
  <mergeCells count="39">
    <mergeCell ref="A362:E362"/>
    <mergeCell ref="A363:E363"/>
    <mergeCell ref="A370:E370"/>
    <mergeCell ref="A271:E271"/>
    <mergeCell ref="A277:E277"/>
    <mergeCell ref="A283:E283"/>
    <mergeCell ref="A327:E327"/>
    <mergeCell ref="A328:E328"/>
    <mergeCell ref="A342:E342"/>
    <mergeCell ref="A270:E270"/>
    <mergeCell ref="A140:E140"/>
    <mergeCell ref="A155:E155"/>
    <mergeCell ref="A167:E167"/>
    <mergeCell ref="A181:E181"/>
    <mergeCell ref="A182:E182"/>
    <mergeCell ref="A190:E190"/>
    <mergeCell ref="A191:E191"/>
    <mergeCell ref="A203:E203"/>
    <mergeCell ref="A224:E224"/>
    <mergeCell ref="A249:E249"/>
    <mergeCell ref="A260:E260"/>
    <mergeCell ref="A139:E139"/>
    <mergeCell ref="A29:E29"/>
    <mergeCell ref="A30:E30"/>
    <mergeCell ref="A31:E31"/>
    <mergeCell ref="A33:E33"/>
    <mergeCell ref="A34:E34"/>
    <mergeCell ref="A62:E62"/>
    <mergeCell ref="A63:E63"/>
    <mergeCell ref="A78:E78"/>
    <mergeCell ref="A107:E107"/>
    <mergeCell ref="A127:E127"/>
    <mergeCell ref="A128:E128"/>
    <mergeCell ref="A28:E28"/>
    <mergeCell ref="A13:E15"/>
    <mergeCell ref="A17:A20"/>
    <mergeCell ref="B23:E23"/>
    <mergeCell ref="A26:E26"/>
    <mergeCell ref="A27:E27"/>
  </mergeCells>
  <conditionalFormatting sqref="G528 G531 G533:G534">
    <cfRule type="dataBar" priority="21">
      <dataBar>
        <cfvo type="min"/>
        <cfvo type="max"/>
        <color rgb="FFFFB628"/>
      </dataBar>
      <extLst>
        <ext xmlns:x14="http://schemas.microsoft.com/office/spreadsheetml/2009/9/main" uri="{B025F937-C7B1-47D3-B67F-A62EFF666E3E}">
          <x14:id>{728D002A-F613-4581-AB24-4C7A81C7BC21}</x14:id>
        </ext>
      </extLst>
    </cfRule>
  </conditionalFormatting>
  <conditionalFormatting sqref="G528">
    <cfRule type="dataBar" priority="14">
      <dataBar>
        <cfvo type="min"/>
        <cfvo type="max"/>
        <color rgb="FFFFB628"/>
      </dataBar>
      <extLst>
        <ext xmlns:x14="http://schemas.microsoft.com/office/spreadsheetml/2009/9/main" uri="{B025F937-C7B1-47D3-B67F-A62EFF666E3E}">
          <x14:id>{CE26F66D-233D-41C8-A8A7-0BB526ED2C43}</x14:id>
        </ext>
      </extLst>
    </cfRule>
    <cfRule type="dataBar" priority="23">
      <dataBar>
        <cfvo type="min"/>
        <cfvo type="max"/>
        <color rgb="FFFFB628"/>
      </dataBar>
      <extLst>
        <ext xmlns:x14="http://schemas.microsoft.com/office/spreadsheetml/2009/9/main" uri="{B025F937-C7B1-47D3-B67F-A62EFF666E3E}">
          <x14:id>{3597C05D-A6C3-4BAF-A4FD-C18B392D766C}</x14:id>
        </ext>
      </extLst>
    </cfRule>
  </conditionalFormatting>
  <conditionalFormatting sqref="G528:G534">
    <cfRule type="dataBar" priority="26">
      <dataBar>
        <cfvo type="min"/>
        <cfvo type="max"/>
        <color rgb="FFEDEADD"/>
      </dataBar>
      <extLst>
        <ext xmlns:x14="http://schemas.microsoft.com/office/spreadsheetml/2009/9/main" uri="{B025F937-C7B1-47D3-B67F-A62EFF666E3E}">
          <x14:id>{96568AFA-93AB-4EE2-99D5-D8078A436578}</x14:id>
        </ext>
      </extLst>
    </cfRule>
    <cfRule type="dataBar" priority="27">
      <dataBar>
        <cfvo type="min"/>
        <cfvo type="max"/>
        <color rgb="FFFFB628"/>
      </dataBar>
      <extLst>
        <ext xmlns:x14="http://schemas.microsoft.com/office/spreadsheetml/2009/9/main" uri="{B025F937-C7B1-47D3-B67F-A62EFF666E3E}">
          <x14:id>{DE33A48D-990D-4EE3-93B3-6C7D4BAC2A29}</x14:id>
        </ext>
      </extLst>
    </cfRule>
    <cfRule type="dataBar" priority="29">
      <dataBar>
        <cfvo type="min"/>
        <cfvo type="max"/>
        <color rgb="FFEDEADD"/>
      </dataBar>
      <extLst>
        <ext xmlns:x14="http://schemas.microsoft.com/office/spreadsheetml/2009/9/main" uri="{B025F937-C7B1-47D3-B67F-A62EFF666E3E}">
          <x14:id>{AAEECCC2-EF04-4000-BF4B-C3FC29A1C6F9}</x14:id>
        </ext>
      </extLst>
    </cfRule>
  </conditionalFormatting>
  <conditionalFormatting sqref="G529:G530">
    <cfRule type="dataBar" priority="24">
      <dataBar>
        <cfvo type="min"/>
        <cfvo type="max"/>
        <color rgb="FFFFB628"/>
      </dataBar>
      <extLst>
        <ext xmlns:x14="http://schemas.microsoft.com/office/spreadsheetml/2009/9/main" uri="{B025F937-C7B1-47D3-B67F-A62EFF666E3E}">
          <x14:id>{02DD0F86-A944-4511-B44C-0B9414212516}</x14:id>
        </ext>
      </extLst>
    </cfRule>
  </conditionalFormatting>
  <conditionalFormatting sqref="G532">
    <cfRule type="dataBar" priority="5">
      <dataBar>
        <cfvo type="min"/>
        <cfvo type="max"/>
        <color rgb="FFFFB628"/>
      </dataBar>
      <extLst>
        <ext xmlns:x14="http://schemas.microsoft.com/office/spreadsheetml/2009/9/main" uri="{B025F937-C7B1-47D3-B67F-A62EFF666E3E}">
          <x14:id>{133C3672-80B8-44EA-978A-FCCDA02FE891}</x14:id>
        </ext>
      </extLst>
    </cfRule>
    <cfRule type="dataBar" priority="6">
      <dataBar>
        <cfvo type="min"/>
        <cfvo type="max"/>
        <color rgb="FFFFB628"/>
      </dataBar>
      <extLst>
        <ext xmlns:x14="http://schemas.microsoft.com/office/spreadsheetml/2009/9/main" uri="{B025F937-C7B1-47D3-B67F-A62EFF666E3E}">
          <x14:id>{6643668D-ED34-4584-9DAA-BE5204A2BE98}</x14:id>
        </ext>
      </extLst>
    </cfRule>
    <cfRule type="dataBar" priority="8">
      <dataBar>
        <cfvo type="min"/>
        <cfvo type="max"/>
        <color rgb="FFFFB628"/>
      </dataBar>
      <extLst>
        <ext xmlns:x14="http://schemas.microsoft.com/office/spreadsheetml/2009/9/main" uri="{B025F937-C7B1-47D3-B67F-A62EFF666E3E}">
          <x14:id>{87B113BA-A993-4E9D-8FEA-1CCDEF42FD92}</x14:id>
        </ext>
      </extLst>
    </cfRule>
  </conditionalFormatting>
  <conditionalFormatting sqref="G533:G534 G531">
    <cfRule type="dataBar" priority="20">
      <dataBar>
        <cfvo type="min"/>
        <cfvo type="max"/>
        <color rgb="FFFFB628"/>
      </dataBar>
      <extLst>
        <ext xmlns:x14="http://schemas.microsoft.com/office/spreadsheetml/2009/9/main" uri="{B025F937-C7B1-47D3-B67F-A62EFF666E3E}">
          <x14:id>{E78EB529-AEB4-4F7B-86F5-A770B6EF0954}</x14:id>
        </ext>
      </extLst>
    </cfRule>
  </conditionalFormatting>
  <conditionalFormatting sqref="H528:H534">
    <cfRule type="cellIs" dxfId="3" priority="1" operator="lessThan">
      <formula>0</formula>
    </cfRule>
    <cfRule type="cellIs" dxfId="2" priority="2" operator="greaterThan">
      <formula>0</formula>
    </cfRule>
    <cfRule type="cellIs" dxfId="1" priority="3" operator="greaterThan">
      <formula>0</formula>
    </cfRule>
    <cfRule type="cellIs" dxfId="0" priority="4" operator="equal">
      <formula>0</formula>
    </cfRule>
  </conditionalFormatting>
  <conditionalFormatting sqref="J528 J531 J533:J534">
    <cfRule type="dataBar" priority="22">
      <dataBar>
        <cfvo type="min"/>
        <cfvo type="max"/>
        <color rgb="FF638EC6"/>
      </dataBar>
      <extLst>
        <ext xmlns:x14="http://schemas.microsoft.com/office/spreadsheetml/2009/9/main" uri="{B025F937-C7B1-47D3-B67F-A62EFF666E3E}">
          <x14:id>{E4DC604B-48D1-4004-A5F1-23A20C2079C9}</x14:id>
        </ext>
      </extLst>
    </cfRule>
  </conditionalFormatting>
  <conditionalFormatting sqref="J528:J534">
    <cfRule type="dataBar" priority="28">
      <dataBar>
        <cfvo type="min"/>
        <cfvo type="max"/>
        <color rgb="FF638EC6"/>
      </dataBar>
      <extLst>
        <ext xmlns:x14="http://schemas.microsoft.com/office/spreadsheetml/2009/9/main" uri="{B025F937-C7B1-47D3-B67F-A62EFF666E3E}">
          <x14:id>{4BD5D3FF-EF03-45B9-8EB7-1213295E0374}</x14:id>
        </ext>
      </extLst>
    </cfRule>
    <cfRule type="dataBar" priority="30">
      <dataBar>
        <cfvo type="min"/>
        <cfvo type="max"/>
        <color theme="4" tint="-0.249977111117893"/>
      </dataBar>
      <extLst>
        <ext xmlns:x14="http://schemas.microsoft.com/office/spreadsheetml/2009/9/main" uri="{B025F937-C7B1-47D3-B67F-A62EFF666E3E}">
          <x14:id>{D70F57C1-2730-4E45-872F-E887A2E99721}</x14:id>
        </ext>
      </extLst>
    </cfRule>
  </conditionalFormatting>
  <conditionalFormatting sqref="J529:J530">
    <cfRule type="dataBar" priority="25">
      <dataBar>
        <cfvo type="min"/>
        <cfvo type="max"/>
        <color rgb="FF638EC6"/>
      </dataBar>
      <extLst>
        <ext xmlns:x14="http://schemas.microsoft.com/office/spreadsheetml/2009/9/main" uri="{B025F937-C7B1-47D3-B67F-A62EFF666E3E}">
          <x14:id>{831FCDD7-009C-4205-AEA5-3E58BDEFA923}</x14:id>
        </ext>
      </extLst>
    </cfRule>
  </conditionalFormatting>
  <conditionalFormatting sqref="J531">
    <cfRule type="dataBar" priority="19">
      <dataBar>
        <cfvo type="min"/>
        <cfvo type="max"/>
        <color rgb="FF638EC6"/>
      </dataBar>
      <extLst>
        <ext xmlns:x14="http://schemas.microsoft.com/office/spreadsheetml/2009/9/main" uri="{B025F937-C7B1-47D3-B67F-A62EFF666E3E}">
          <x14:id>{F9A79728-3DBE-4BA6-8C12-AC109B235267}</x14:id>
        </ext>
      </extLst>
    </cfRule>
  </conditionalFormatting>
  <conditionalFormatting sqref="J532">
    <cfRule type="dataBar" priority="7">
      <dataBar>
        <cfvo type="min"/>
        <cfvo type="max"/>
        <color rgb="FF638EC6"/>
      </dataBar>
      <extLst>
        <ext xmlns:x14="http://schemas.microsoft.com/office/spreadsheetml/2009/9/main" uri="{B025F937-C7B1-47D3-B67F-A62EFF666E3E}">
          <x14:id>{FC2E53BA-F1F6-4831-80A1-479F20065572}</x14:id>
        </ext>
      </extLst>
    </cfRule>
    <cfRule type="dataBar" priority="9">
      <dataBar>
        <cfvo type="min"/>
        <cfvo type="max"/>
        <color rgb="FF638EC6"/>
      </dataBar>
      <extLst>
        <ext xmlns:x14="http://schemas.microsoft.com/office/spreadsheetml/2009/9/main" uri="{B025F937-C7B1-47D3-B67F-A62EFF666E3E}">
          <x14:id>{6DCAFC0C-BDBC-473A-8DF2-1EBBB3CD37ED}</x14:id>
        </ext>
      </extLst>
    </cfRule>
  </conditionalFormatting>
  <dataValidations disablePrompts="1" count="3">
    <dataValidation type="list" allowBlank="1" showInputMessage="1" showErrorMessage="1" sqref="L66:L67" xr:uid="{4E121531-082E-414E-86F7-E73DD5938A8A}">
      <formula1>$L$66:$L$66</formula1>
    </dataValidation>
    <dataValidation allowBlank="1" showInputMessage="1" showErrorMessage="1" prompt="Saisir l'unité" sqref="B35:B36 B64 B79 B108:B109 B129 B141 B156 B168 B183 B192 B204 B225 B250 B261 B272 B278 B284 B291 B294 B297 B300 B303 B354 B312 B315 B318 B321 B329 B341 B332:B333 B337:B338 B343 B348 B351 B356 B364 B335 B306:B307 B309" xr:uid="{5FD1D200-8647-4001-9126-F8BFD0D5A68E}"/>
    <dataValidation type="list" allowBlank="1" showInputMessage="1" showErrorMessage="1" prompt="Saisir l'unité" sqref="B56 B43:B44 B65 B37 B48 B52 B68 B71 B73:B74 B80 B85 B87:B88 B90:B91 B94 B97 B102:B103 B105:B106 B100 B123:B124 B120:B121 B130 B132:B133 B142 B145 B147:B148 B153:B154 B150:B151 B157 B159:B160 B165:B166 B358:B359 B59 B340 B323:B324 B281 B275 B266 B258 B247 B222 B201 B186:B187 B177:B178 B135 B76 B366:B367 B369:B1048576 B2:B12 B16:B21" xr:uid="{15981F69-0F2C-45CE-9025-75322BD3A763}">
      <formula1>#REF!</formula1>
    </dataValidation>
  </dataValidations>
  <pageMargins left="0.25" right="0.25" top="0.75" bottom="0.75" header="0.3" footer="0.3"/>
  <pageSetup paperSize="9" scale="73" fitToHeight="0" orientation="portrait" verticalDpi="0" r:id="rId1"/>
  <drawing r:id="rId2"/>
  <extLst>
    <ext xmlns:x14="http://schemas.microsoft.com/office/spreadsheetml/2009/9/main" uri="{78C0D931-6437-407d-A8EE-F0AAD7539E65}">
      <x14:conditionalFormattings>
        <x14:conditionalFormatting xmlns:xm="http://schemas.microsoft.com/office/excel/2006/main">
          <x14:cfRule type="dataBar" id="{728D002A-F613-4581-AB24-4C7A81C7BC21}">
            <x14:dataBar minLength="0" maxLength="100" border="1" negativeBarBorderColorSameAsPositive="0">
              <x14:cfvo type="autoMin"/>
              <x14:cfvo type="autoMax"/>
              <x14:borderColor rgb="FFFFB628"/>
              <x14:negativeFillColor rgb="FFFF0000"/>
              <x14:negativeBorderColor rgb="FFFF0000"/>
              <x14:axisColor rgb="FF000000"/>
            </x14:dataBar>
          </x14:cfRule>
          <xm:sqref>G528 G531 G533:G534</xm:sqref>
        </x14:conditionalFormatting>
        <x14:conditionalFormatting xmlns:xm="http://schemas.microsoft.com/office/excel/2006/main">
          <x14:cfRule type="dataBar" id="{CE26F66D-233D-41C8-A8A7-0BB526ED2C43}">
            <x14:dataBar minLength="0" maxLength="100" border="1" negativeBarBorderColorSameAsPositive="0">
              <x14:cfvo type="autoMin"/>
              <x14:cfvo type="autoMax"/>
              <x14:borderColor rgb="FFFFB628"/>
              <x14:negativeFillColor rgb="FFFF0000"/>
              <x14:negativeBorderColor rgb="FFFF0000"/>
              <x14:axisColor rgb="FF000000"/>
            </x14:dataBar>
          </x14:cfRule>
          <x14:cfRule type="dataBar" id="{3597C05D-A6C3-4BAF-A4FD-C18B392D766C}">
            <x14:dataBar minLength="0" maxLength="100" border="1" negativeBarBorderColorSameAsPositive="0">
              <x14:cfvo type="autoMin"/>
              <x14:cfvo type="autoMax"/>
              <x14:borderColor rgb="FFFFB628"/>
              <x14:negativeFillColor rgb="FFFF0000"/>
              <x14:negativeBorderColor rgb="FFFF0000"/>
              <x14:axisColor rgb="FF000000"/>
            </x14:dataBar>
          </x14:cfRule>
          <xm:sqref>G528</xm:sqref>
        </x14:conditionalFormatting>
        <x14:conditionalFormatting xmlns:xm="http://schemas.microsoft.com/office/excel/2006/main">
          <x14:cfRule type="dataBar" id="{96568AFA-93AB-4EE2-99D5-D8078A436578}">
            <x14:dataBar minLength="0" maxLength="100" gradient="0">
              <x14:cfvo type="autoMin"/>
              <x14:cfvo type="autoMax"/>
              <x14:negativeFillColor rgb="FFFF0000"/>
              <x14:axisColor rgb="FF000000"/>
            </x14:dataBar>
          </x14:cfRule>
          <x14:cfRule type="dataBar" id="{DE33A48D-990D-4EE3-93B3-6C7D4BAC2A29}">
            <x14:dataBar minLength="0" maxLength="100" border="1" negativeBarBorderColorSameAsPositive="0">
              <x14:cfvo type="autoMin"/>
              <x14:cfvo type="autoMax"/>
              <x14:borderColor rgb="FFFFB628"/>
              <x14:negativeFillColor rgb="FFFF0000"/>
              <x14:negativeBorderColor rgb="FFFF0000"/>
              <x14:axisColor rgb="FF000000"/>
            </x14:dataBar>
          </x14:cfRule>
          <x14:cfRule type="dataBar" id="{AAEECCC2-EF04-4000-BF4B-C3FC29A1C6F9}">
            <x14:dataBar minLength="0" maxLength="100" gradient="0">
              <x14:cfvo type="autoMin"/>
              <x14:cfvo type="autoMax"/>
              <x14:negativeFillColor rgb="FFFF0000"/>
              <x14:axisColor rgb="FF000000"/>
            </x14:dataBar>
          </x14:cfRule>
          <xm:sqref>G528:G534</xm:sqref>
        </x14:conditionalFormatting>
        <x14:conditionalFormatting xmlns:xm="http://schemas.microsoft.com/office/excel/2006/main">
          <x14:cfRule type="dataBar" id="{02DD0F86-A944-4511-B44C-0B9414212516}">
            <x14:dataBar minLength="0" maxLength="100" border="1" negativeBarBorderColorSameAsPositive="0">
              <x14:cfvo type="autoMin"/>
              <x14:cfvo type="autoMax"/>
              <x14:borderColor rgb="FFFFB628"/>
              <x14:negativeFillColor rgb="FFFF0000"/>
              <x14:negativeBorderColor rgb="FFFF0000"/>
              <x14:axisColor rgb="FF000000"/>
            </x14:dataBar>
          </x14:cfRule>
          <xm:sqref>G529:G530</xm:sqref>
        </x14:conditionalFormatting>
        <x14:conditionalFormatting xmlns:xm="http://schemas.microsoft.com/office/excel/2006/main">
          <x14:cfRule type="dataBar" id="{133C3672-80B8-44EA-978A-FCCDA02FE891}">
            <x14:dataBar minLength="0" maxLength="100" border="1" negativeBarBorderColorSameAsPositive="0">
              <x14:cfvo type="autoMin"/>
              <x14:cfvo type="autoMax"/>
              <x14:borderColor rgb="FFFFB628"/>
              <x14:negativeFillColor rgb="FFFF0000"/>
              <x14:negativeBorderColor rgb="FFFF0000"/>
              <x14:axisColor rgb="FF000000"/>
            </x14:dataBar>
          </x14:cfRule>
          <x14:cfRule type="dataBar" id="{6643668D-ED34-4584-9DAA-BE5204A2BE98}">
            <x14:dataBar minLength="0" maxLength="100" border="1" negativeBarBorderColorSameAsPositive="0">
              <x14:cfvo type="autoMin"/>
              <x14:cfvo type="autoMax"/>
              <x14:borderColor rgb="FFFFB628"/>
              <x14:negativeFillColor rgb="FFFF0000"/>
              <x14:negativeBorderColor rgb="FFFF0000"/>
              <x14:axisColor rgb="FF000000"/>
            </x14:dataBar>
          </x14:cfRule>
          <x14:cfRule type="dataBar" id="{87B113BA-A993-4E9D-8FEA-1CCDEF42FD92}">
            <x14:dataBar minLength="0" maxLength="100" border="1" negativeBarBorderColorSameAsPositive="0">
              <x14:cfvo type="autoMin"/>
              <x14:cfvo type="autoMax"/>
              <x14:borderColor rgb="FFFFB628"/>
              <x14:negativeFillColor rgb="FFFF0000"/>
              <x14:negativeBorderColor rgb="FFFF0000"/>
              <x14:axisColor rgb="FF000000"/>
            </x14:dataBar>
          </x14:cfRule>
          <xm:sqref>G532</xm:sqref>
        </x14:conditionalFormatting>
        <x14:conditionalFormatting xmlns:xm="http://schemas.microsoft.com/office/excel/2006/main">
          <x14:cfRule type="dataBar" id="{E78EB529-AEB4-4F7B-86F5-A770B6EF0954}">
            <x14:dataBar minLength="0" maxLength="100" border="1" negativeBarBorderColorSameAsPositive="0">
              <x14:cfvo type="autoMin"/>
              <x14:cfvo type="autoMax"/>
              <x14:borderColor rgb="FFFFB628"/>
              <x14:negativeFillColor rgb="FFFF0000"/>
              <x14:negativeBorderColor rgb="FFFF0000"/>
              <x14:axisColor rgb="FF000000"/>
            </x14:dataBar>
          </x14:cfRule>
          <xm:sqref>G533:G534 G531</xm:sqref>
        </x14:conditionalFormatting>
        <x14:conditionalFormatting xmlns:xm="http://schemas.microsoft.com/office/excel/2006/main">
          <x14:cfRule type="dataBar" id="{E4DC604B-48D1-4004-A5F1-23A20C2079C9}">
            <x14:dataBar minLength="0" maxLength="100" border="1" negativeBarBorderColorSameAsPositive="0">
              <x14:cfvo type="autoMin"/>
              <x14:cfvo type="autoMax"/>
              <x14:borderColor rgb="FF638EC6"/>
              <x14:negativeFillColor rgb="FFFF0000"/>
              <x14:negativeBorderColor rgb="FFFF0000"/>
              <x14:axisColor rgb="FF000000"/>
            </x14:dataBar>
          </x14:cfRule>
          <xm:sqref>J528 J531 J533:J534</xm:sqref>
        </x14:conditionalFormatting>
        <x14:conditionalFormatting xmlns:xm="http://schemas.microsoft.com/office/excel/2006/main">
          <x14:cfRule type="dataBar" id="{4BD5D3FF-EF03-45B9-8EB7-1213295E0374}">
            <x14:dataBar minLength="0" maxLength="100" border="1" negativeBarBorderColorSameAsPositive="0">
              <x14:cfvo type="autoMin"/>
              <x14:cfvo type="autoMax"/>
              <x14:borderColor rgb="FF638EC6"/>
              <x14:negativeFillColor rgb="FFFF0000"/>
              <x14:negativeBorderColor rgb="FFFF0000"/>
              <x14:axisColor rgb="FF000000"/>
            </x14:dataBar>
          </x14:cfRule>
          <x14:cfRule type="dataBar" id="{D70F57C1-2730-4E45-872F-E887A2E99721}">
            <x14:dataBar minLength="0" maxLength="100" gradient="0">
              <x14:cfvo type="autoMin"/>
              <x14:cfvo type="autoMax"/>
              <x14:negativeFillColor rgb="FFFF0000"/>
              <x14:axisColor rgb="FF000000"/>
            </x14:dataBar>
          </x14:cfRule>
          <xm:sqref>J528:J534</xm:sqref>
        </x14:conditionalFormatting>
        <x14:conditionalFormatting xmlns:xm="http://schemas.microsoft.com/office/excel/2006/main">
          <x14:cfRule type="dataBar" id="{831FCDD7-009C-4205-AEA5-3E58BDEFA923}">
            <x14:dataBar minLength="0" maxLength="100" border="1" negativeBarBorderColorSameAsPositive="0">
              <x14:cfvo type="autoMin"/>
              <x14:cfvo type="autoMax"/>
              <x14:borderColor rgb="FF638EC6"/>
              <x14:negativeFillColor rgb="FFFF0000"/>
              <x14:negativeBorderColor rgb="FFFF0000"/>
              <x14:axisColor rgb="FF000000"/>
            </x14:dataBar>
          </x14:cfRule>
          <xm:sqref>J529:J530</xm:sqref>
        </x14:conditionalFormatting>
        <x14:conditionalFormatting xmlns:xm="http://schemas.microsoft.com/office/excel/2006/main">
          <x14:cfRule type="dataBar" id="{F9A79728-3DBE-4BA6-8C12-AC109B235267}">
            <x14:dataBar minLength="0" maxLength="100" border="1" negativeBarBorderColorSameAsPositive="0">
              <x14:cfvo type="autoMin"/>
              <x14:cfvo type="autoMax"/>
              <x14:borderColor rgb="FF638EC6"/>
              <x14:negativeFillColor rgb="FFFF0000"/>
              <x14:negativeBorderColor rgb="FFFF0000"/>
              <x14:axisColor rgb="FF000000"/>
            </x14:dataBar>
          </x14:cfRule>
          <xm:sqref>J531</xm:sqref>
        </x14:conditionalFormatting>
        <x14:conditionalFormatting xmlns:xm="http://schemas.microsoft.com/office/excel/2006/main">
          <x14:cfRule type="dataBar" id="{FC2E53BA-F1F6-4831-80A1-479F20065572}">
            <x14:dataBar minLength="0" maxLength="100" border="1" negativeBarBorderColorSameAsPositive="0">
              <x14:cfvo type="autoMin"/>
              <x14:cfvo type="autoMax"/>
              <x14:borderColor rgb="FF638EC6"/>
              <x14:negativeFillColor rgb="FFFF0000"/>
              <x14:negativeBorderColor rgb="FFFF0000"/>
              <x14:axisColor rgb="FF000000"/>
            </x14:dataBar>
          </x14:cfRule>
          <x14:cfRule type="dataBar" id="{6DCAFC0C-BDBC-473A-8DF2-1EBBB3CD37ED}">
            <x14:dataBar minLength="0" maxLength="100" border="1" negativeBarBorderColorSameAsPositive="0">
              <x14:cfvo type="autoMin"/>
              <x14:cfvo type="autoMax"/>
              <x14:borderColor rgb="FF638EC6"/>
              <x14:negativeFillColor rgb="FFFF0000"/>
              <x14:negativeBorderColor rgb="FFFF0000"/>
              <x14:axisColor rgb="FF000000"/>
            </x14:dataBar>
          </x14:cfRule>
          <xm:sqref>J532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Feuil2</vt:lpstr>
      <vt:lpstr>Feuil2!Zone_d_impression</vt:lpstr>
    </vt:vector>
  </TitlesOfParts>
  <Company>MinisteredelaJustice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LEUTRAU Sebastien</dc:creator>
  <cp:lastModifiedBy>LEUTRAU Sebastien</cp:lastModifiedBy>
  <cp:lastPrinted>2026-03-26T16:37:20Z</cp:lastPrinted>
  <dcterms:created xsi:type="dcterms:W3CDTF">2026-01-26T15:38:32Z</dcterms:created>
  <dcterms:modified xsi:type="dcterms:W3CDTF">2026-03-26T16:37:23Z</dcterms:modified>
</cp:coreProperties>
</file>